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ahun 2020\4_Evaluasi SAKIP Februari 2020\03_Renja Tahun 2019\Renja Perubahan Tahun 2019\"/>
    </mc:Choice>
  </mc:AlternateContent>
  <xr:revisionPtr revIDLastSave="0" documentId="13_ncr:1_{6FE10DF6-8729-4C75-8A82-BB30DCA1B55C}" xr6:coauthVersionLast="45" xr6:coauthVersionMax="45" xr10:uidLastSave="{00000000-0000-0000-0000-000000000000}"/>
  <bookViews>
    <workbookView xWindow="-120" yWindow="-120" windowWidth="20730" windowHeight="11310" activeTab="1" xr2:uid="{D60D0D1C-6666-47D3-8664-568BD95CF8AE}"/>
  </bookViews>
  <sheets>
    <sheet name="Sheet1 (2)" sheetId="2" r:id="rId1"/>
    <sheet name="Sheet1 (3)" sheetId="4" r:id="rId2"/>
  </sheets>
  <definedNames>
    <definedName name="_xlnm.Print_Area" localSheetId="0">'Sheet1 (2)'!$A$1:$H$58</definedName>
    <definedName name="_xlnm.Print_Area" localSheetId="1">'Sheet1 (3)'!$A$1:$F$64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3" i="4" l="1"/>
  <c r="F26" i="4"/>
  <c r="F31" i="4"/>
  <c r="F42" i="4"/>
  <c r="F51" i="4"/>
  <c r="F22" i="4"/>
  <c r="F20" i="4"/>
  <c r="F7" i="4"/>
  <c r="F3" i="4"/>
  <c r="F61" i="4" l="1"/>
  <c r="C51" i="4"/>
  <c r="B51" i="4"/>
  <c r="C42" i="4"/>
  <c r="B42" i="4"/>
  <c r="C31" i="4"/>
  <c r="B31" i="4"/>
  <c r="C26" i="4"/>
  <c r="B26" i="4"/>
  <c r="C22" i="4"/>
  <c r="B22" i="4"/>
  <c r="C20" i="4"/>
  <c r="B20" i="4"/>
  <c r="C7" i="4"/>
  <c r="B7" i="4"/>
  <c r="C3" i="4"/>
  <c r="B3" i="4"/>
  <c r="F50" i="2"/>
  <c r="G50" i="2" s="1"/>
  <c r="C50" i="2"/>
  <c r="F41" i="2"/>
  <c r="G41" i="2" s="1"/>
  <c r="C41" i="2"/>
  <c r="C30" i="2"/>
  <c r="F30" i="2"/>
  <c r="F25" i="2"/>
  <c r="C25" i="2"/>
  <c r="F21" i="2"/>
  <c r="C21" i="2"/>
  <c r="F19" i="2"/>
  <c r="C19" i="2"/>
  <c r="F7" i="2"/>
  <c r="C7" i="2"/>
  <c r="F3" i="2"/>
  <c r="C3" i="2"/>
  <c r="C61" i="4" l="1"/>
  <c r="B61" i="4"/>
  <c r="D51" i="4"/>
  <c r="D42" i="4"/>
  <c r="D61" i="4" l="1"/>
</calcChain>
</file>

<file path=xl/sharedStrings.xml><?xml version="1.0" encoding="utf-8"?>
<sst xmlns="http://schemas.openxmlformats.org/spreadsheetml/2006/main" count="267" uniqueCount="157">
  <si>
    <t>Program dan Kegiatan</t>
  </si>
  <si>
    <t>Indikator Kinerja Program (Outcome)/Kegiatan (Output)</t>
  </si>
  <si>
    <t>Realisasi target kinerja hasil program dan keluaran kegiatan  s/d tahun lalu</t>
  </si>
  <si>
    <t>Target dan Realisasi kinerja program dan keluaran kegiatan SKPD tahun 2019</t>
  </si>
  <si>
    <t>Target Renja SKPD 2019</t>
  </si>
  <si>
    <t>Tingkat Realisasi (%)</t>
  </si>
  <si>
    <t>Program Pelayanan Administrasi Perkantoran</t>
  </si>
  <si>
    <t>Pelayanan Administrasi Perkantoran</t>
  </si>
  <si>
    <t>Pelayanan Administrasi Aset</t>
  </si>
  <si>
    <t>Pelayanan Administrasi Kepegawaian</t>
  </si>
  <si>
    <t>Program Peningkatan Sarana dan Prasarana Aparatur</t>
  </si>
  <si>
    <t>Pengadaan Mebeulair</t>
  </si>
  <si>
    <t>Pengadaan Peralatan dan Perlengkapan Kantor</t>
  </si>
  <si>
    <t>Pengadaan Peralatan Gedung Kantor</t>
  </si>
  <si>
    <t>Pengadaan Perangkat Komputer</t>
  </si>
  <si>
    <t>Pemeliharaan Rutin/Berkala AC</t>
  </si>
  <si>
    <t>Pemeliharaan Rutin/Berkala Gedung Kantor</t>
  </si>
  <si>
    <t>Pemeliharaan Rutin/Berkala Genset</t>
  </si>
  <si>
    <t>Pemeliharaan Rutin/Berkala Instalasi Air dan Hydrant</t>
  </si>
  <si>
    <t>Pemeliharaan Rutin/Berkala Kendaraan Dinas/Operasional</t>
  </si>
  <si>
    <t>Penataan Halaman Kantor</t>
  </si>
  <si>
    <t>Pemeliharaan Rutin/Berkala Instalasi Listrik</t>
  </si>
  <si>
    <t>Program Peningkatan Disiplin Aparatur</t>
  </si>
  <si>
    <t>Pengadaan Pakaian Dinas beserta Perlengkapannya</t>
  </si>
  <si>
    <t>Program Peningkatan Kapasitas Sumber Daya Aparatur</t>
  </si>
  <si>
    <t>Pendidikan dan Pelatihan Formal</t>
  </si>
  <si>
    <t>Sosialisasi Peraturan Perundang undangan</t>
  </si>
  <si>
    <t>Peningkatan Kapasitas Sumber Daya Aparatur</t>
  </si>
  <si>
    <t>Program Peningkatan Pengembangan Sistem Pelaporan Capaian Kinerja dan Keuangan</t>
  </si>
  <si>
    <t>Penyusunan Dokumen Perencanaan Keuangan</t>
  </si>
  <si>
    <t>Penyusunan Laporan Capaian Kinerja dan Ikhtisar Realisasi Kinerja SKPD</t>
  </si>
  <si>
    <t>Penyusunan Laporan Keuangan</t>
  </si>
  <si>
    <t>Monitoring dan Evaluasi Kegiatan</t>
  </si>
  <si>
    <t>Program Peningkatan Kesejahteraan Pelaku Perikanan</t>
  </si>
  <si>
    <t>Diversifikasi Produk dan Diversifikasi Kemasan</t>
  </si>
  <si>
    <t>Pengembangan Jaringan Distribusi dan Pemasaran Hasil Perikanan</t>
  </si>
  <si>
    <t>Peningkatan Kelembagaan UMKM</t>
  </si>
  <si>
    <t>Pembinaan Kehidupan Nelayan Pokdakan dan poklahsar</t>
  </si>
  <si>
    <t>Pendampingan Asuransi Nelayan</t>
  </si>
  <si>
    <t>Pengelolaan Pasar Ikan</t>
  </si>
  <si>
    <t>Peningkatan Kapasitas dan Mutu Produk Perikanan</t>
  </si>
  <si>
    <t>Pengelolaan Rumah Kemasan, dan Promosi Lembursitu</t>
  </si>
  <si>
    <t>Pengembangan Sarana dan Prasarana Pengolahan dan Pemasaran Hasil Perikanan</t>
  </si>
  <si>
    <t>Perlindungan Pelaku Usaha Perikanan</t>
  </si>
  <si>
    <t>Program Pengembangan Perikanan Tangkap</t>
  </si>
  <si>
    <t>Fasilitasi Rekomendasi SIUP dan SIKPI</t>
  </si>
  <si>
    <t>Pemanfaatan dan pemulihan Sumberdaya Kelautan dan Perikanan secara Terpadu dan Berkelanjutan</t>
  </si>
  <si>
    <t>Pencatatan Armada Penangkapan Ikan</t>
  </si>
  <si>
    <t>Pengadaan Alat Bantu Penangkapan Ikan</t>
  </si>
  <si>
    <t>Pengadaan Sarana untuk Nelayan</t>
  </si>
  <si>
    <t>Pengelolaan dan Penyediaan Sarana Prasarana TPI</t>
  </si>
  <si>
    <t>Peningkatan Kapasitas Nelayan</t>
  </si>
  <si>
    <t>Pengadaan Armada Kapal</t>
  </si>
  <si>
    <t>Program Pengembangan Perikanan Budidaya</t>
  </si>
  <si>
    <t>Bantuan Bibit dan Pakan Ikan</t>
  </si>
  <si>
    <t>Pengelolaan BBI</t>
  </si>
  <si>
    <t>Pengembangan HSRT</t>
  </si>
  <si>
    <t>Pengelolaah Kesehatan Ikan Lingkungan</t>
  </si>
  <si>
    <t>Pengembangan Kawasan Cluster Budidaya</t>
  </si>
  <si>
    <t>Pengembangan Sarpras Budidaya</t>
  </si>
  <si>
    <t>Pelatihan dan Pembinaan Pembudidaya Ikan</t>
  </si>
  <si>
    <t>Perlindungan Sumberdaya Perikanan Budidaya</t>
  </si>
  <si>
    <t>Kendaraan Dinas yang dipelihara</t>
  </si>
  <si>
    <t>21 Unit;</t>
  </si>
  <si>
    <t>Jumlah Produksi Benih 3000000
Ekor; Jumlah Peserta magang 40
Orang; Dokumen CPIB 5
Dokumen; Pembangunan mess
BBI 40 m2</t>
  </si>
  <si>
    <t>Benih yang di vaksin 2000000
Ekor; Uji Kualitas Air 20 Kali;
Dokumen monitoring 5
Dokumen; Jumlah Pembudidaya
dilayani untuk pengobatan
penyakit ikan 20 pembudidaya;
Peserta Bimbingan Kesehatan</t>
  </si>
  <si>
    <t xml:space="preserve"> Bibit Ikan Nila 100000 Ekor; Bibit
Ikan Lele 100000 Ekor; Jumlah
Pakan ikan yang dibeli 10000 kg;
Bibit ikan mas 99998 Ekor;</t>
  </si>
  <si>
    <t>Jumlah pembenih ikan skala
rumah tangga yang dibina 50
Orang; Benih calon induk yang
dibeli 500 Ekor;</t>
  </si>
  <si>
    <t>Cluster Perikanan Budidaya 6
LOKASI;</t>
  </si>
  <si>
    <t>umlah Tempat Pakan BBi 50
Unit; Papan Nama Identifikasi
Kolam 50 Unit; benih calon induk
5000 Ekor; Sarana magot 1 Unit;
Induk Ikan Arwana 30 Ekor; Induk
Ikan Koi 10 Ekor; Induk Baster</t>
  </si>
  <si>
    <t>Peserta Bimbingan 200 Orang;
Jumlah Peserta magang 20
Orang; Dokumen CBIB 5
Dokumen;</t>
  </si>
  <si>
    <t>jumlah dokumen perlindungan
sumberdaya perikanan budidaya
1 Dokumen; Peserta Rapat
Koordinasi 80 Orang;</t>
  </si>
  <si>
    <t>Jumlah Pelayanan Pelelangan
Ikan 3000 Kali; Prasarana TPI
yang direhab 6 Unit; Dokumen
Perencanaan Pembangunan PPI 1
Dokumen;</t>
  </si>
  <si>
    <t>Jumlah Peserta Rakor 160 Orang;
Jumlah Ikan Langka dan Endemik
yang di restocking 2000 Ekor</t>
  </si>
  <si>
    <t>Jumlah Dokumen armada
penangkapan ikan 400 Dokumen;</t>
  </si>
  <si>
    <t>Bagan pancing 3 Unit; Atraktor
Cumi 3 Unit; Motor tempel 15 PK
20 Unit; Motor tempel 30PK 20
Unit; Jaring Tabrak 3 Unit;
Trammel Net 3 Unit; Payang
modifikasi 3 Unit; Genset BBG 20
Unit; Pancing Tonda 5 Unit</t>
  </si>
  <si>
    <t>cool box 100 Liter 7 Unit;
Rumpon laut dalam 5 Unit;
Rumpon Portable 10 Unit; Fish
finder yang dibeli 1 Unit; GPS
yang dibeli 20 Unit; Cool Box
200Liter 5 Unit; Cool Box 300
Liter 3 Unit; rumpon dangkal 20
Unit; Radio SSB 4 Unit;</t>
  </si>
  <si>
    <t>Jumlah peserta yang dibina 400
Orang;</t>
  </si>
  <si>
    <t>Kapal 5 GT 1 Unit; Kapal &lt;5 GT 1
Unit; Kapal 10 GT 1 Unit;</t>
  </si>
  <si>
    <t>Jumlah pengurusan SIUP dan
SIKPI yang terfasilitasi 50 Izin;</t>
  </si>
  <si>
    <t>jumlah pedagang yang dibina 140
Orang; Operasional Pasar Ikan 6
Pasar</t>
  </si>
  <si>
    <t>Jumlah Dokumen RAB dan DED
Pengembangan pengolahan dan
Pemasaran 2 Dokumen; Cut and
Fill 2 Ha; pemagaran lahan pasar</t>
  </si>
  <si>
    <t>mlah kemasan Produk 30
UMKM; Jumlah Produk yang
diolah 2000 kg; Jumlah Akuarium
untuk Promosi 10 Unit; Jumlah</t>
  </si>
  <si>
    <t>Peningkatan Kelas Kelompok 5
Kelompok; Jumlah Kemitraan
yang terjalin 4 Kelompok;
Fasilitas Pinjaman Pelaku 4
UMKM; Hari Nelayan 5 LOKASI;
Jumlah Kontes Ikan Koi 3 Kali;
Jumlah Kelompok terbentuk 2
Kelompok;</t>
  </si>
  <si>
    <t>Jumlah Nelayan yang mengikuti
asuransi 1000 Orang;</t>
  </si>
  <si>
    <t xml:space="preserve"> Jumlah pameran yang diikuti
tingkat kabupaten 3 Kali; Jumlah
Pameran yang diikuti tingkat
propinsi 2 Kali; Jumlah Pameran
yang diikuti tingkat Nasional 2
Kali; Jumlah Peserta Pembinaan
Strategi Pemasaran 60 Orang;</t>
  </si>
  <si>
    <t>Jumlah nelayan yang dibina 200
Orang; Jumlah Pengolah Hasil
Perikanan yang dibina 100 Orang;
Jumlah Pembudidaya Ikan yang</t>
  </si>
  <si>
    <t>Jumlah Uji mutu hasil Perikanan
4 Kali; Jumlah umkm yang dibina
100 Orang; jumlah es yang
diproduksi 2500 Ton;</t>
  </si>
  <si>
    <t>Fasilitasi Sertifikat Hak Atas
Tanah 300 Dokumen; Asuransi
nelayan 1000 asuransi; Rutilahu
50 Rumah; Beras Nelayan 62 Ton;
bbm bersubsidi 100
Rekomendasi;</t>
  </si>
  <si>
    <t>Pembinaan Tempat Pelelangan Ikan	190 org
Belanja Timbangan Gantung (110Kg)	12 buah
operasional TPI	1 paket
Rapat Rutin Bulanan Personel TPI	30 orang
Perbaikan Peralatan dan Mesin Pabrik Es	1 paket
Pengadaan Cetakan Es 	1 paket
Pengadaan Meubelair TPI Ciwaru	1 paket
Pengadaan AC Split	1 paket
Pembuatan Bak Penampungan dan Saluran Air Pabrik Es	1 pake</t>
  </si>
  <si>
    <t xml:space="preserve">Rakor Pengelolaan Sumberdaya Kelautan dan Perikanan	120 orang
Desiminasi alat tangkap ramah lingkungan	60 orang
Restocking untuk Perairan Umum Daratan	2  paket
Kajian Habitasi Sidat	1 paket
Marine and Fisheries Expo 2018	12 org
Kajian Feasibility Study Lokasi Penampungan Sidat	1 paket
Kajian Penataan Kelembagaan Sidat	1 paket
Dokumen Perencanaan Pengadaan Tanah Sidat 1 paket </t>
  </si>
  <si>
    <t>Pelatihan penangkapan ikan dan pembuatan alat tangkap	210 orang
Rakor pengembangan teknologi perikanan tangkap	120 orang
Diseminasi pencegahan HIV dan AIDS nelayan	100 orang
Pengadaan atraktor cumi	1 paket</t>
  </si>
  <si>
    <t xml:space="preserve">Diseminasi pencatatan armada penagkapan ikan	 60 orang </t>
  </si>
  <si>
    <t>Pengadaan genset berbahan bakar gas	1 paket
Cool Box 100 liter	1 paket
Freeezer 300 liter	1 paket
Rumpon portable	1 paket
Jaring tabrak	1 paket
Jaring udang / trammel net	1 paket
Jaring payang masif	1 paket
Bagan pancing	1 paket
Perahu congkreng	1 paket</t>
  </si>
  <si>
    <t>Pengadaan mesin Motor Tempel	1 unit</t>
  </si>
  <si>
    <t xml:space="preserve">Penataan dokumen kapal perikanan	 24 dokumen </t>
  </si>
  <si>
    <t>Magang Budidaya patin	2 orang
Magang Budidaya Lele 	2 orang
Sarana Produksi benih, sarana pengemasan benih dan distribusi benih, bahan desinfektan dan obat‑obatan	1 paket
Pengadaan Pakan Ikan	1 paket
pembuatan Liflet komoditas	2000 lbr
Operasional BBI	1 paket
Pemeliharaan bangunan gedung BBI Cimaja	1 paket
Konsultan Perencana Pembangunan dan Rehab di BBI Cimaja	1 paket
Konsultan Pengawas Pembangunan dan Rehab di BBI Cimaja	1 paket
Jasa Cut and Fill BBI Tonjong	1 paket
Konsultan Perencana Cut and Fill BBI Tonjong	1 paket
Konsultan Pengawas Cut and Fill BBI Tonjong	1 paket
Marine and Fisheries Expo 2018	8 orang
Rehab Kolam BBI Cimaja	1 paket
Bak Kontrol dan Pemipaan (Kolam nomor 1 s/d 6)	1 paket
Bak Kontrol dan Pemipaan (Kolam nomor 7 s/d 12)	1 paket
Bak Kontrol dan Pemipaan (Kolam nomor 13 s/d 18)	1 paket
Pembuatan Pondasi saluran utama	1 paket
Pembuatan Pondasi Pagar	1 paket
Pembuatan Jembatan 1	1 paket
Pembuatan Jembatan 2	1 paket
Pembuatan Sumur Bor dan Septic Tank Kantor	1 paket
Konsultan Perencana Pembangunan dan Rehab di BBI Cimaja	1 paket
Konsultan Pengawas Pembangunan dan Rehab di BBI Cimaja	1 paket
Konsultan Perencana Pembangunan BBI Tonjong	1 paket
Konsultan Pengawas Pembangunan BBI Tonjong	1 paket</t>
  </si>
  <si>
    <t>pengumpulan Data Keslingkan	12 bulan
Pengadaan Test Kit Kualitas Air	1 paket
Pengadaan Obat Ikan	1 paket
Pengujian Hama Penyakit Ikan	1 paket
Pembuatan Buku Saku Pengendalian Hama Penyakit Ikan	100
Monitoring Kualitas Air dan Lingkungan	1 paket
Survailence Hama dan Penyakit Ikan	1 paket
Pengadaan Bangunan Pos Ikan	1 paket
Konsultan Perencanaan bangunan posikandu	1 paket
Konsultan Pengawasan bangunan posikandu	1 paket
Pengadaan Perlengkapan dan Peralatan Bangunan Posikandu	1 paket
Pembangunan Pagar, Auning, Teralis dan Penataan Halaman Bangunan Posikandu	1 paket
Konsultan Perencanaan pagar dan halaman	1 paket
Konsultan Pengawasan pagar dan penataan halaman	1 paket</t>
  </si>
  <si>
    <t xml:space="preserve">Rakor perencanaan klaster budidaya	180 </t>
  </si>
  <si>
    <t>Pengadaan Rak Akuarium	4 buah
Pengadaan Sarana biosecurity	1 paket
Pengadaan neon box BBI	1 paket
Percontohan Aquaponik	4 paket
Percontohan Bioplock	1 paket
Percontohan Budidaya Sidat	1 paket
Percontohan biolpock	1 paket
Percontohan budidaya sidat	1 paket
Konsultan perencana	1 paket
konsultan pengawas	1 paket
Diseminasi Kepbup dan SOP Budidaya Sidat Intiflasma	30 orang
Pelatihan Budidaya Ikan Sidat	30 orang
Pembuatan Buku SOP Budidaya Ikan Sidat (Inti Plasma 4 SOP x 4 Eksemplar	16 dokumen
Rapat fasilitasi proyek perubahan sistem inti plasma ikan sidat	6 kali
Kaji Terap budidaya sidat berbasis masyarakat ke Kebumen	24 orang
Marine and Fisheries Expo 2018	12 org
Percontohan Bioplock	1 paket
Percontohan Budidaya Sidat	1 paket
Konsultan perencana percontohan budidaya sidat dan buoflock	1 paket
Konsultan pengawasan percontohan budidaya sidat dan buoflock	1 paket</t>
  </si>
  <si>
    <t>Pelatihan Diversifikasi Produk Perikanan	90 orang
Pelatihan Diversifikasi  Kemasan	30 orang
Pengelolaan rumah kemasan	12 bulan
Bantuan Kemasan Untuk Pengolah Ikan	1 paket</t>
  </si>
  <si>
    <t>Pembinaan Sertifikasi Pengolahan Ikan	60 orang
Desiminasi PIRT dan IUMK Bagi Pelaku Usaha Perikanan	60 orang
Pengujian Nutrisi Ikan	10 kali
Pengujian Bahan Berbahaya	1 paket
Demplot Produk Olahan Ikan	1 paket
Konsultansi Perencanaan Pengadaan Coldstorage	1 paket
Konsultansi Pengawasan Pengadaan Coldstorage	1 paket
Pengadaan Coldstoradge Ujunggenteng	1 paket
Pembangunan bangunan coldstorage	1 paket</t>
  </si>
  <si>
    <t>Pengelola gedung promosi non konsumsi lembursitu	12 bulan
Fasilitasi Pameran	1 paket
Fasilitasi pawai kendaraan hias	1 paket
Penataan taman lembursitu	1 paket
Bantuan Booth Pemasaran Olahan Ikan dan Bahan	2 unit
Cut and Fill Tanah Bangunan Bangsal Pengolahan bantargadung	1 paket
Konsultan Perencana Cut and Fill Tanah Bangunan Bangsal Pengolahan Bantargadung	1 paket
Konsultan Pengawasan Cut and Fill Tanah Bangunan Bangsal Pengolahan Bantargadung	1 paket
Perbaikan Cold Storadge Bantargadung	1 paket
Pengaspalan Jalan Sentra Pengolahan Bantargadung	1 paket
Konsultan perencana Pengaspalan Jalan Sentra Pengolahan Bantargadung	1 paket
Konsukltan pengawasan Pengaspalan Jalan Sentra Pengolahan Bantargadung	1 paket
Pembangunan Tembok Penahan Tanah Sentra Bantargadung Bagian Belakang	1 paket
Konsultan Perencana Pembangunan Tembok Penahan Tanah Sentra Bantargadung Bagian Belakang	1 paket
Konsultan Pengawasan Tembok Penahan Tanah Sentra Bantargadung Bagian Belakang	1 paket</t>
  </si>
  <si>
    <t>pembinaan pedagang ikan	230
Pengumpulan data Informasi Pasar	1 dokumen
Pembelian dan Penanaman Pohon untuk Sentra Kuliner Cikembang (Cemara Laut, Trembesi, Kelapa dll)	1 paket
Hapa/Waring	1 paket
Fasilitasi Bazar Ramadhan	1 paket
Jasa Konsultan Dokumen Pengadaan Tanah 	1 paket
Jasa Konsultan FS Pengadaan Tanah	1 paket
papan nama pasar ikan	5 buah
Timbangan duduk	1 buah
blower	1 buah
Freezeer 	6 buah
cool box	3 buah
Timabangan pasar ikan minayaja	11 buah
kamera	1 buah
Rehab pasar ciwaru	1 paket
konsultan perencana rehab pasar ciwaru	1  paket
konsultan pengawas rehab pasar ciwaru	1  paket
paving block	200 m2
konsultan perencana paving block	1 paket
konsultan pengawas paving block	1 paket
Penyusunan Landscape Revitalisasi Pasar Ikan Cibaraja	1 paket
Rehab pasar minajaya blok II	
konsultan perencana rehab pasar minajaya blok II	1 paket
konsultan pengawas rehab pasar minajaya blok II	1 paket
Renovasi gudang pasar cibaraja	1 paket
Konsultan perencana renovasi gudang pasar cibaraja	1 paket
Konsultan pengawasan renovasi gudang pasar cibaraja	1 paket
Perbaikan bak pasar ikan cibaraka	1 paket
konsultan perencana perbaikan bak pasar ikan	1 paket
konsultan pengawas perbaikan bak pasar ikan	1 paket
Rehab hatchery pasar ikan cibaraja	1 paket
konsultan perencana perbaikan hatchery pasar ikan	1 paket
konsultan pengawas perbaikan hatchery pasar ikan	1 paket
Penyusunan Landscape Revitalisasi Pasar Ikan Cibaraja	1 paket
Renovasi gudang pasar cibaraja	1 paket
Konsultan perencana renovasi gudang pasar cibaraja	1 paket
Konsultan pengawasan renovasi gudang pasar cibaraja	1 paket</t>
  </si>
  <si>
    <t>Diseminasi pembuatan kartu KUSUKA 	150 orang
Pembagian Kartu KUSUKA	200 orang
Temu Usaha	80 orang
Peringatan Hari Nelayan	250 orang
Pengumpulan Data Kelembagaan	1 dokumen
Pengumpulan Data  KUSUKA	1 dokumen
Pengumpulan Data Kemitraan 	1 dokumen
Tim Verifikasi dan Validasi Kartu KUSUKA	12 bulan
Fasilitasi Kontes Ikan Koi	3 paket
Pendampingan kontes ikan koi 	1 paket
Pembuatan Leaflet	1 paket</t>
  </si>
  <si>
    <t>Desiminasi Bantuan Premi Asuransi Nelayan	300 orang
Desiminasi Asuransi Nelayan Mandiri	90 orang
Pengumpulan Data Asuransi Nelayan	1 dokumen
Pengumpulan Data SEHAT Nelayan	1 dokumen
Tim Verifikasi dan Validasi Calon Penerima Asuransi Nelayan	3 orang
Tim Verifikasi dan Validasi SEHAT Nelayan	3 orang</t>
  </si>
  <si>
    <t xml:space="preserve">Temu Usaha	50 orang
Pendampingan kontes ikan koi ke Tulungagung	1 paket
</t>
  </si>
  <si>
    <t>130 Orang</t>
  </si>
  <si>
    <t xml:space="preserve">Jumlah Aset yand dilayani </t>
  </si>
  <si>
    <t>300 Unit</t>
  </si>
  <si>
    <t>Jumlah Pegawai yang dilayani</t>
  </si>
  <si>
    <t>Jumlah Meubeulair yang dibeliu</t>
  </si>
  <si>
    <t>3 Unit;</t>
  </si>
  <si>
    <t>10 Unit;</t>
  </si>
  <si>
    <t xml:space="preserve">Jumlah Komputer yang dibeli </t>
  </si>
  <si>
    <t xml:space="preserve">Jumlah Pemeliharan AC </t>
  </si>
  <si>
    <t>20 Unit</t>
  </si>
  <si>
    <t>Gedung Kantor Yang Dipelihara</t>
  </si>
  <si>
    <t>1225 m2;</t>
  </si>
  <si>
    <t>Jumlah Getset Yg Terpelihara</t>
  </si>
  <si>
    <t>12 Bulan</t>
  </si>
  <si>
    <t xml:space="preserve">Jumlah Perlengkapan Gedung Kantor yang dibeli </t>
  </si>
  <si>
    <t>Peralatan dan Perlengkapan Gedung Kantor yang dibeli 10 Unit; Jumlah AC yang dibeli 5 Unit</t>
  </si>
  <si>
    <t>Jumlah Instalasi Air Yg terpelihara</t>
  </si>
  <si>
    <t>Halaman Kantor yang ditata 1100 m2; TPT kantor yang dibangun 200 m2;</t>
  </si>
  <si>
    <t>Jumlah Pakaian Dinas yang dibeli</t>
  </si>
  <si>
    <t>130 Stel;</t>
  </si>
  <si>
    <t>130 Orang;</t>
  </si>
  <si>
    <t xml:space="preserve">Jumlah Pegawai yang Mengikuti Pendidikan pelatihan formal </t>
  </si>
  <si>
    <t>Jumlah Pegawai yang mengikuti sosialisasi Peraturan Perundangan</t>
  </si>
  <si>
    <t xml:space="preserve"> 128 Orang;</t>
  </si>
  <si>
    <t xml:space="preserve"> 130 Orang; </t>
  </si>
  <si>
    <t>Pendidikan dan Pelatihan Pegawai</t>
  </si>
  <si>
    <t xml:space="preserve">Jumlah Dokumen Perencanaan Keuangan </t>
  </si>
  <si>
    <t>47 Dokumen;</t>
  </si>
  <si>
    <t xml:space="preserve">Jumlah Dokumen Laporan Capaian Kinerja </t>
  </si>
  <si>
    <t xml:space="preserve">22 Dokumen; </t>
  </si>
  <si>
    <t>Jumlah Dokumen Laporan Keuangan</t>
  </si>
  <si>
    <t xml:space="preserve"> 30 Dokumen;</t>
  </si>
  <si>
    <t xml:space="preserve">Jumlah kegiatan yang dimonitoring dan evaluasi </t>
  </si>
  <si>
    <t>21 Kegiatan;</t>
  </si>
  <si>
    <t>Jumlah Peserta Pelatihan diversifikasi produk dan kemasan 150 Orang; Jumlah Olahan yang di proses 2000 kg;</t>
  </si>
  <si>
    <t>Realisasi Anggaran</t>
  </si>
  <si>
    <t>Pagu Anggaran</t>
  </si>
  <si>
    <t>Pagu Tambahan</t>
  </si>
  <si>
    <t>JUMLAH</t>
  </si>
  <si>
    <t>Pengadaan Pakaian Dinas Beserta Perlengkapannya</t>
  </si>
  <si>
    <t>Kegiatan Perubahan</t>
  </si>
  <si>
    <t>Pembangunan Gedung Kantor</t>
  </si>
  <si>
    <t>Pemeliharaan Rutin/Berkala Komputer</t>
  </si>
  <si>
    <t>Pengadaan Sarana dan Prasarana pembesaran Ikan</t>
  </si>
  <si>
    <t>Pemanfaatan dan pemulihan Sumberdaya Kelautan dan Perikanan Secara Terpadu dan Berkelanjutan</t>
  </si>
  <si>
    <t>Pengadaan Sarana Untuk Nelayan</t>
  </si>
  <si>
    <t>Pengelolaan dan penyediaan sarana pasarana TPI</t>
  </si>
  <si>
    <t>Peningkatan kapasitas nelayan</t>
  </si>
  <si>
    <t>Pengelolaan pasar ikan</t>
  </si>
  <si>
    <t>Pengembangan sarana dan prasarana pengolahan dan pemasaran hasil perikanan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</si>
</sst>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41" fontId="1" fillId="0" borderId="1" xfId="1" applyFont="1" applyBorder="1" applyAlignment="1">
      <alignment horizontal="left" vertical="top" wrapText="1"/>
    </xf>
    <xf numFmtId="41" fontId="2" fillId="2" borderId="1" xfId="1" applyFont="1" applyFill="1" applyBorder="1" applyAlignment="1">
      <alignment horizontal="center" vertical="center"/>
    </xf>
    <xf numFmtId="41" fontId="1" fillId="0" borderId="1" xfId="1" applyFont="1" applyBorder="1" applyAlignment="1">
      <alignment horizontal="left" vertical="top"/>
    </xf>
    <xf numFmtId="41" fontId="1" fillId="0" borderId="0" xfId="1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41" fontId="2" fillId="3" borderId="1" xfId="1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9" fontId="2" fillId="3" borderId="1" xfId="0" applyNumberFormat="1" applyFont="1" applyFill="1" applyBorder="1" applyAlignment="1">
      <alignment horizontal="left" vertical="top"/>
    </xf>
    <xf numFmtId="9" fontId="2" fillId="3" borderId="1" xfId="2" applyFont="1" applyFill="1" applyBorder="1" applyAlignment="1">
      <alignment horizontal="left" vertical="top"/>
    </xf>
    <xf numFmtId="41" fontId="2" fillId="4" borderId="1" xfId="1" applyFont="1" applyFill="1" applyBorder="1" applyAlignment="1">
      <alignment horizontal="left" vertical="top"/>
    </xf>
    <xf numFmtId="0" fontId="2" fillId="3" borderId="1" xfId="0" applyFont="1" applyFill="1" applyBorder="1" applyAlignment="1">
      <alignment vertical="top"/>
    </xf>
    <xf numFmtId="0" fontId="1" fillId="0" borderId="1" xfId="0" applyFont="1" applyBorder="1" applyAlignment="1">
      <alignment vertical="top"/>
    </xf>
    <xf numFmtId="9" fontId="2" fillId="3" borderId="1" xfId="0" applyNumberFormat="1" applyFont="1" applyFill="1" applyBorder="1" applyAlignment="1">
      <alignment vertical="top"/>
    </xf>
    <xf numFmtId="9" fontId="2" fillId="3" borderId="1" xfId="2" applyFont="1" applyFill="1" applyBorder="1" applyAlignment="1">
      <alignment vertical="top"/>
    </xf>
    <xf numFmtId="9" fontId="2" fillId="4" borderId="1" xfId="0" applyNumberFormat="1" applyFont="1" applyFill="1" applyBorder="1" applyAlignment="1">
      <alignment vertical="top"/>
    </xf>
    <xf numFmtId="0" fontId="1" fillId="0" borderId="0" xfId="0" applyFont="1" applyAlignment="1">
      <alignment vertical="top"/>
    </xf>
    <xf numFmtId="0" fontId="2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9" fontId="2" fillId="3" borderId="1" xfId="0" applyNumberFormat="1" applyFont="1" applyFill="1" applyBorder="1" applyAlignment="1">
      <alignment vertical="top" wrapText="1"/>
    </xf>
    <xf numFmtId="9" fontId="2" fillId="3" borderId="1" xfId="2" applyFont="1" applyFill="1" applyBorder="1" applyAlignment="1">
      <alignment vertical="top" wrapText="1"/>
    </xf>
    <xf numFmtId="9" fontId="2" fillId="4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41" fontId="2" fillId="2" borderId="2" xfId="1" applyFont="1" applyFill="1" applyBorder="1" applyAlignment="1">
      <alignment horizontal="center" vertical="center" wrapText="1"/>
    </xf>
    <xf numFmtId="41" fontId="2" fillId="2" borderId="3" xfId="1" applyFont="1" applyFill="1" applyBorder="1" applyAlignment="1">
      <alignment horizontal="center" vertical="center" wrapText="1"/>
    </xf>
    <xf numFmtId="41" fontId="2" fillId="2" borderId="2" xfId="1" applyFont="1" applyFill="1" applyBorder="1" applyAlignment="1">
      <alignment horizontal="center" vertical="center"/>
    </xf>
    <xf numFmtId="41" fontId="2" fillId="2" borderId="3" xfId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582FA-85A2-41CF-A3B9-C8D65F48F3C7}">
  <sheetPr>
    <pageSetUpPr fitToPage="1"/>
  </sheetPr>
  <dimension ref="A1:G58"/>
  <sheetViews>
    <sheetView view="pageBreakPreview" zoomScale="60" zoomScaleNormal="90" workbookViewId="0">
      <selection activeCell="B14" sqref="B14"/>
    </sheetView>
  </sheetViews>
  <sheetFormatPr defaultRowHeight="12.75" x14ac:dyDescent="0.25"/>
  <cols>
    <col min="1" max="1" width="55.5703125" style="3" customWidth="1"/>
    <col min="2" max="2" width="57.85546875" style="3" customWidth="1"/>
    <col min="3" max="3" width="20.140625" style="9" bestFit="1" customWidth="1"/>
    <col min="4" max="4" width="31.42578125" style="3" customWidth="1"/>
    <col min="5" max="5" width="33.28515625" style="3" customWidth="1"/>
    <col min="6" max="6" width="30.85546875" style="9" customWidth="1"/>
    <col min="7" max="7" width="24" style="3" bestFit="1" customWidth="1"/>
    <col min="8" max="16384" width="9.140625" style="3"/>
  </cols>
  <sheetData>
    <row r="1" spans="1:7" s="1" customFormat="1" x14ac:dyDescent="0.25">
      <c r="A1" s="31" t="s">
        <v>0</v>
      </c>
      <c r="B1" s="31" t="s">
        <v>1</v>
      </c>
      <c r="C1" s="32" t="s">
        <v>143</v>
      </c>
      <c r="D1" s="31" t="s">
        <v>2</v>
      </c>
      <c r="E1" s="31" t="s">
        <v>3</v>
      </c>
      <c r="F1" s="31"/>
      <c r="G1" s="31"/>
    </row>
    <row r="2" spans="1:7" s="1" customFormat="1" x14ac:dyDescent="0.25">
      <c r="A2" s="31"/>
      <c r="B2" s="31"/>
      <c r="C2" s="33"/>
      <c r="D2" s="31"/>
      <c r="E2" s="4" t="s">
        <v>4</v>
      </c>
      <c r="F2" s="7" t="s">
        <v>142</v>
      </c>
      <c r="G2" s="4" t="s">
        <v>5</v>
      </c>
    </row>
    <row r="3" spans="1:7" s="12" customFormat="1" x14ac:dyDescent="0.25">
      <c r="A3" s="10" t="s">
        <v>6</v>
      </c>
      <c r="B3" s="10"/>
      <c r="C3" s="11">
        <f>SUM(C4:C6)</f>
        <v>998953300</v>
      </c>
      <c r="D3" s="10"/>
      <c r="E3" s="10"/>
      <c r="F3" s="11">
        <f>SUM(F4:F6)</f>
        <v>544749114</v>
      </c>
      <c r="G3" s="10">
        <v>54.53</v>
      </c>
    </row>
    <row r="4" spans="1:7" x14ac:dyDescent="0.25">
      <c r="A4" s="2" t="s">
        <v>7</v>
      </c>
      <c r="B4" s="5" t="s">
        <v>110</v>
      </c>
      <c r="C4" s="6">
        <v>938953300</v>
      </c>
      <c r="D4" s="2"/>
      <c r="E4" s="2" t="s">
        <v>107</v>
      </c>
      <c r="F4" s="8">
        <v>523340114</v>
      </c>
      <c r="G4" s="2">
        <v>55.74</v>
      </c>
    </row>
    <row r="5" spans="1:7" x14ac:dyDescent="0.25">
      <c r="A5" s="2" t="s">
        <v>8</v>
      </c>
      <c r="B5" s="5" t="s">
        <v>108</v>
      </c>
      <c r="C5" s="6">
        <v>30000000</v>
      </c>
      <c r="D5" s="2"/>
      <c r="E5" s="5" t="s">
        <v>109</v>
      </c>
      <c r="F5" s="6">
        <v>4660000</v>
      </c>
      <c r="G5" s="2">
        <v>15.53</v>
      </c>
    </row>
    <row r="6" spans="1:7" x14ac:dyDescent="0.25">
      <c r="A6" s="2" t="s">
        <v>9</v>
      </c>
      <c r="B6" s="5" t="s">
        <v>110</v>
      </c>
      <c r="C6" s="6">
        <v>30000000</v>
      </c>
      <c r="D6" s="2"/>
      <c r="E6" s="2" t="s">
        <v>107</v>
      </c>
      <c r="F6" s="8">
        <v>16749000</v>
      </c>
      <c r="G6" s="2">
        <v>55.83</v>
      </c>
    </row>
    <row r="7" spans="1:7" s="12" customFormat="1" x14ac:dyDescent="0.25">
      <c r="A7" s="10" t="s">
        <v>10</v>
      </c>
      <c r="B7" s="10"/>
      <c r="C7" s="11">
        <f>SUM(C8:C18)</f>
        <v>1751000000</v>
      </c>
      <c r="D7" s="10"/>
      <c r="E7" s="10"/>
      <c r="F7" s="11">
        <f>SUM(F8:F18)</f>
        <v>563662202</v>
      </c>
      <c r="G7" s="10">
        <v>32.19</v>
      </c>
    </row>
    <row r="8" spans="1:7" x14ac:dyDescent="0.25">
      <c r="A8" s="2" t="s">
        <v>11</v>
      </c>
      <c r="B8" s="5" t="s">
        <v>111</v>
      </c>
      <c r="C8" s="6">
        <v>30000000</v>
      </c>
      <c r="D8" s="2"/>
      <c r="E8" s="2" t="s">
        <v>112</v>
      </c>
      <c r="F8" s="8">
        <v>28800000</v>
      </c>
      <c r="G8" s="2">
        <v>96</v>
      </c>
    </row>
    <row r="9" spans="1:7" ht="38.25" x14ac:dyDescent="0.25">
      <c r="A9" s="2" t="s">
        <v>12</v>
      </c>
      <c r="B9" s="5" t="s">
        <v>122</v>
      </c>
      <c r="C9" s="6">
        <v>50000000</v>
      </c>
      <c r="D9" s="2"/>
      <c r="E9" s="5" t="s">
        <v>122</v>
      </c>
      <c r="F9" s="6">
        <v>0</v>
      </c>
      <c r="G9" s="2">
        <v>0</v>
      </c>
    </row>
    <row r="10" spans="1:7" x14ac:dyDescent="0.25">
      <c r="A10" s="2" t="s">
        <v>13</v>
      </c>
      <c r="B10" s="5" t="s">
        <v>121</v>
      </c>
      <c r="C10" s="6">
        <v>50000000</v>
      </c>
      <c r="D10" s="2"/>
      <c r="E10" s="2" t="s">
        <v>113</v>
      </c>
      <c r="F10" s="8">
        <v>0</v>
      </c>
      <c r="G10" s="2">
        <v>0</v>
      </c>
    </row>
    <row r="11" spans="1:7" x14ac:dyDescent="0.25">
      <c r="A11" s="2" t="s">
        <v>14</v>
      </c>
      <c r="B11" s="5" t="s">
        <v>114</v>
      </c>
      <c r="C11" s="6">
        <v>25000000</v>
      </c>
      <c r="D11" s="2"/>
      <c r="E11" s="5" t="s">
        <v>113</v>
      </c>
      <c r="F11" s="6">
        <v>23742000</v>
      </c>
      <c r="G11" s="2">
        <v>94.97</v>
      </c>
    </row>
    <row r="12" spans="1:7" x14ac:dyDescent="0.25">
      <c r="A12" s="2" t="s">
        <v>15</v>
      </c>
      <c r="B12" s="2" t="s">
        <v>115</v>
      </c>
      <c r="C12" s="8">
        <v>10000000</v>
      </c>
      <c r="D12" s="2"/>
      <c r="E12" s="2" t="s">
        <v>116</v>
      </c>
      <c r="F12" s="8">
        <v>7145000</v>
      </c>
      <c r="G12" s="2">
        <v>71.45</v>
      </c>
    </row>
    <row r="13" spans="1:7" x14ac:dyDescent="0.25">
      <c r="A13" s="2" t="s">
        <v>16</v>
      </c>
      <c r="B13" s="5" t="s">
        <v>117</v>
      </c>
      <c r="C13" s="6">
        <v>1000000000</v>
      </c>
      <c r="D13" s="2"/>
      <c r="E13" s="2" t="s">
        <v>118</v>
      </c>
      <c r="F13" s="8">
        <v>315458420</v>
      </c>
      <c r="G13" s="2">
        <v>31.55</v>
      </c>
    </row>
    <row r="14" spans="1:7" x14ac:dyDescent="0.25">
      <c r="A14" s="2" t="s">
        <v>17</v>
      </c>
      <c r="B14" s="2" t="s">
        <v>119</v>
      </c>
      <c r="C14" s="8">
        <v>15000000</v>
      </c>
      <c r="D14" s="2"/>
      <c r="E14" s="2" t="s">
        <v>120</v>
      </c>
      <c r="F14" s="8">
        <v>4380000</v>
      </c>
      <c r="G14" s="2">
        <v>29.2</v>
      </c>
    </row>
    <row r="15" spans="1:7" x14ac:dyDescent="0.25">
      <c r="A15" s="2" t="s">
        <v>18</v>
      </c>
      <c r="B15" s="2" t="s">
        <v>123</v>
      </c>
      <c r="C15" s="8">
        <v>30000000</v>
      </c>
      <c r="D15" s="2"/>
      <c r="E15" s="2" t="s">
        <v>120</v>
      </c>
      <c r="F15" s="8">
        <v>0</v>
      </c>
      <c r="G15" s="2">
        <v>0</v>
      </c>
    </row>
    <row r="16" spans="1:7" x14ac:dyDescent="0.25">
      <c r="A16" s="2" t="s">
        <v>19</v>
      </c>
      <c r="B16" s="5" t="s">
        <v>62</v>
      </c>
      <c r="C16" s="6">
        <v>361000000</v>
      </c>
      <c r="D16" s="2"/>
      <c r="E16" s="2" t="s">
        <v>63</v>
      </c>
      <c r="F16" s="8">
        <v>180036782</v>
      </c>
      <c r="G16" s="2">
        <v>49.87</v>
      </c>
    </row>
    <row r="17" spans="1:7" ht="25.5" x14ac:dyDescent="0.25">
      <c r="A17" s="2" t="s">
        <v>20</v>
      </c>
      <c r="B17" s="5" t="s">
        <v>124</v>
      </c>
      <c r="C17" s="6">
        <v>150000000</v>
      </c>
      <c r="D17" s="2"/>
      <c r="E17" s="5" t="s">
        <v>124</v>
      </c>
      <c r="F17" s="6">
        <v>0</v>
      </c>
      <c r="G17" s="2">
        <v>0</v>
      </c>
    </row>
    <row r="18" spans="1:7" x14ac:dyDescent="0.25">
      <c r="A18" s="2" t="s">
        <v>21</v>
      </c>
      <c r="B18" s="2"/>
      <c r="C18" s="8">
        <v>30000000</v>
      </c>
      <c r="D18" s="2"/>
      <c r="E18" s="2"/>
      <c r="F18" s="8">
        <v>4100000</v>
      </c>
      <c r="G18" s="2">
        <v>13.67</v>
      </c>
    </row>
    <row r="19" spans="1:7" s="12" customFormat="1" x14ac:dyDescent="0.25">
      <c r="A19" s="10" t="s">
        <v>22</v>
      </c>
      <c r="B19" s="10"/>
      <c r="C19" s="11">
        <f>SUM(C20)</f>
        <v>50000000</v>
      </c>
      <c r="D19" s="10"/>
      <c r="E19" s="10"/>
      <c r="F19" s="11">
        <f>SUM(F20)</f>
        <v>49326000</v>
      </c>
      <c r="G19" s="10">
        <v>98.65</v>
      </c>
    </row>
    <row r="20" spans="1:7" x14ac:dyDescent="0.25">
      <c r="A20" s="2" t="s">
        <v>23</v>
      </c>
      <c r="B20" s="5" t="s">
        <v>125</v>
      </c>
      <c r="C20" s="6">
        <v>50000000</v>
      </c>
      <c r="D20" s="2"/>
      <c r="E20" s="2" t="s">
        <v>126</v>
      </c>
      <c r="F20" s="8">
        <v>49326000</v>
      </c>
      <c r="G20" s="2">
        <v>98.65</v>
      </c>
    </row>
    <row r="21" spans="1:7" s="12" customFormat="1" x14ac:dyDescent="0.25">
      <c r="A21" s="10" t="s">
        <v>24</v>
      </c>
      <c r="B21" s="10"/>
      <c r="C21" s="11">
        <f>SUM(C22:C24)</f>
        <v>79400000</v>
      </c>
      <c r="D21" s="10"/>
      <c r="E21" s="10"/>
      <c r="F21" s="11">
        <f>SUM(F22:F24)</f>
        <v>25000000</v>
      </c>
      <c r="G21" s="10">
        <v>31.49</v>
      </c>
    </row>
    <row r="22" spans="1:7" x14ac:dyDescent="0.25">
      <c r="A22" s="2" t="s">
        <v>25</v>
      </c>
      <c r="B22" s="5" t="s">
        <v>128</v>
      </c>
      <c r="C22" s="6">
        <v>20000000</v>
      </c>
      <c r="D22" s="2"/>
      <c r="E22" s="2" t="s">
        <v>127</v>
      </c>
      <c r="F22" s="8">
        <v>0</v>
      </c>
      <c r="G22" s="2">
        <v>0</v>
      </c>
    </row>
    <row r="23" spans="1:7" x14ac:dyDescent="0.25">
      <c r="A23" s="2" t="s">
        <v>26</v>
      </c>
      <c r="B23" s="5" t="s">
        <v>129</v>
      </c>
      <c r="C23" s="6">
        <v>20000000</v>
      </c>
      <c r="D23" s="2"/>
      <c r="E23" s="2" t="s">
        <v>130</v>
      </c>
      <c r="F23" s="8">
        <v>5000000</v>
      </c>
      <c r="G23" s="2">
        <v>25</v>
      </c>
    </row>
    <row r="24" spans="1:7" x14ac:dyDescent="0.25">
      <c r="A24" s="2" t="s">
        <v>27</v>
      </c>
      <c r="B24" s="5" t="s">
        <v>132</v>
      </c>
      <c r="C24" s="6">
        <v>39400000</v>
      </c>
      <c r="D24" s="2"/>
      <c r="E24" s="2" t="s">
        <v>131</v>
      </c>
      <c r="F24" s="8">
        <v>20000000</v>
      </c>
      <c r="G24" s="2">
        <v>50.76</v>
      </c>
    </row>
    <row r="25" spans="1:7" s="12" customFormat="1" x14ac:dyDescent="0.25">
      <c r="A25" s="10" t="s">
        <v>28</v>
      </c>
      <c r="B25" s="10"/>
      <c r="C25" s="11">
        <f>SUM(C26:C29)</f>
        <v>120000000</v>
      </c>
      <c r="D25" s="10"/>
      <c r="E25" s="10"/>
      <c r="F25" s="11">
        <f>SUM(F26:F29)</f>
        <v>58885000</v>
      </c>
      <c r="G25" s="10">
        <v>49.07</v>
      </c>
    </row>
    <row r="26" spans="1:7" x14ac:dyDescent="0.25">
      <c r="A26" s="2" t="s">
        <v>29</v>
      </c>
      <c r="B26" s="5" t="s">
        <v>133</v>
      </c>
      <c r="C26" s="6">
        <v>30000000</v>
      </c>
      <c r="D26" s="2"/>
      <c r="E26" s="2" t="s">
        <v>134</v>
      </c>
      <c r="F26" s="8">
        <v>8355000</v>
      </c>
      <c r="G26" s="2">
        <v>27.85</v>
      </c>
    </row>
    <row r="27" spans="1:7" x14ac:dyDescent="0.25">
      <c r="A27" s="2" t="s">
        <v>30</v>
      </c>
      <c r="B27" s="5" t="s">
        <v>135</v>
      </c>
      <c r="C27" s="6">
        <v>35000000</v>
      </c>
      <c r="D27" s="2"/>
      <c r="E27" s="2" t="s">
        <v>136</v>
      </c>
      <c r="F27" s="8">
        <v>28920000</v>
      </c>
      <c r="G27" s="2">
        <v>82.63</v>
      </c>
    </row>
    <row r="28" spans="1:7" x14ac:dyDescent="0.25">
      <c r="A28" s="2" t="s">
        <v>31</v>
      </c>
      <c r="B28" s="5" t="s">
        <v>137</v>
      </c>
      <c r="C28" s="6">
        <v>30000000</v>
      </c>
      <c r="D28" s="2"/>
      <c r="E28" s="2" t="s">
        <v>138</v>
      </c>
      <c r="F28" s="8">
        <v>14630000</v>
      </c>
      <c r="G28" s="2">
        <v>48.77</v>
      </c>
    </row>
    <row r="29" spans="1:7" x14ac:dyDescent="0.25">
      <c r="A29" s="2" t="s">
        <v>32</v>
      </c>
      <c r="B29" s="5" t="s">
        <v>139</v>
      </c>
      <c r="C29" s="6">
        <v>25000000</v>
      </c>
      <c r="D29" s="2"/>
      <c r="E29" s="2" t="s">
        <v>140</v>
      </c>
      <c r="F29" s="8">
        <v>6980000</v>
      </c>
      <c r="G29" s="2">
        <v>27.92</v>
      </c>
    </row>
    <row r="30" spans="1:7" s="12" customFormat="1" x14ac:dyDescent="0.25">
      <c r="A30" s="10" t="s">
        <v>33</v>
      </c>
      <c r="B30" s="10"/>
      <c r="C30" s="11">
        <f>SUM(C31:C40)</f>
        <v>2550000000</v>
      </c>
      <c r="D30" s="10"/>
      <c r="E30" s="10"/>
      <c r="F30" s="11">
        <f>SUM(F31:F40)</f>
        <v>548572056</v>
      </c>
      <c r="G30" s="10">
        <v>21.51</v>
      </c>
    </row>
    <row r="31" spans="1:7" ht="89.25" x14ac:dyDescent="0.25">
      <c r="A31" s="2" t="s">
        <v>34</v>
      </c>
      <c r="B31" s="5" t="s">
        <v>141</v>
      </c>
      <c r="C31" s="6">
        <v>100000000</v>
      </c>
      <c r="D31" s="5" t="s">
        <v>100</v>
      </c>
      <c r="E31" s="5" t="s">
        <v>141</v>
      </c>
      <c r="F31" s="6">
        <v>26420000</v>
      </c>
      <c r="G31" s="2">
        <v>26.42</v>
      </c>
    </row>
    <row r="32" spans="1:7" ht="409.5" x14ac:dyDescent="0.25">
      <c r="A32" s="2" t="s">
        <v>35</v>
      </c>
      <c r="B32" s="5" t="s">
        <v>85</v>
      </c>
      <c r="C32" s="6">
        <v>150000000</v>
      </c>
      <c r="D32" s="5" t="s">
        <v>102</v>
      </c>
      <c r="E32" s="5" t="s">
        <v>85</v>
      </c>
      <c r="F32" s="6">
        <v>32150000</v>
      </c>
      <c r="G32" s="2">
        <v>21.43</v>
      </c>
    </row>
    <row r="33" spans="1:7" ht="102" x14ac:dyDescent="0.25">
      <c r="A33" s="2" t="s">
        <v>36</v>
      </c>
      <c r="B33" s="5" t="s">
        <v>83</v>
      </c>
      <c r="C33" s="6">
        <v>150000000</v>
      </c>
      <c r="D33" s="5" t="s">
        <v>106</v>
      </c>
      <c r="E33" s="5" t="s">
        <v>83</v>
      </c>
      <c r="F33" s="6">
        <v>50525000</v>
      </c>
      <c r="G33" s="2">
        <v>33.68</v>
      </c>
    </row>
    <row r="34" spans="1:7" ht="229.5" x14ac:dyDescent="0.25">
      <c r="A34" s="2" t="s">
        <v>37</v>
      </c>
      <c r="B34" s="5" t="s">
        <v>86</v>
      </c>
      <c r="C34" s="6">
        <v>150000000</v>
      </c>
      <c r="D34" s="5" t="s">
        <v>104</v>
      </c>
      <c r="E34" s="5" t="s">
        <v>86</v>
      </c>
      <c r="F34" s="6">
        <v>71205000</v>
      </c>
      <c r="G34" s="2">
        <v>47.47</v>
      </c>
    </row>
    <row r="35" spans="1:7" ht="153" x14ac:dyDescent="0.25">
      <c r="A35" s="2" t="s">
        <v>38</v>
      </c>
      <c r="B35" s="5" t="s">
        <v>84</v>
      </c>
      <c r="C35" s="6">
        <v>100000000</v>
      </c>
      <c r="D35" s="5" t="s">
        <v>105</v>
      </c>
      <c r="E35" s="5" t="s">
        <v>84</v>
      </c>
      <c r="F35" s="6">
        <v>45715000</v>
      </c>
      <c r="G35" s="2">
        <v>45.72</v>
      </c>
    </row>
    <row r="36" spans="1:7" ht="409.5" x14ac:dyDescent="0.25">
      <c r="A36" s="2" t="s">
        <v>39</v>
      </c>
      <c r="B36" s="5" t="s">
        <v>80</v>
      </c>
      <c r="C36" s="6">
        <v>1000000000</v>
      </c>
      <c r="D36" s="5" t="s">
        <v>103</v>
      </c>
      <c r="E36" s="5" t="s">
        <v>80</v>
      </c>
      <c r="F36" s="6">
        <v>123305000</v>
      </c>
      <c r="G36" s="2">
        <v>12.33</v>
      </c>
    </row>
    <row r="37" spans="1:7" ht="191.25" x14ac:dyDescent="0.25">
      <c r="A37" s="2" t="s">
        <v>40</v>
      </c>
      <c r="B37" s="5" t="s">
        <v>87</v>
      </c>
      <c r="C37" s="6">
        <v>150000000</v>
      </c>
      <c r="D37" s="5" t="s">
        <v>101</v>
      </c>
      <c r="E37" s="5" t="s">
        <v>87</v>
      </c>
      <c r="F37" s="6">
        <v>40161000</v>
      </c>
      <c r="G37" s="2">
        <v>26.77</v>
      </c>
    </row>
    <row r="38" spans="1:7" ht="51" x14ac:dyDescent="0.25">
      <c r="A38" s="2" t="s">
        <v>41</v>
      </c>
      <c r="B38" s="5" t="s">
        <v>82</v>
      </c>
      <c r="C38" s="6">
        <v>100000000</v>
      </c>
      <c r="D38" s="2"/>
      <c r="E38" s="5" t="s">
        <v>82</v>
      </c>
      <c r="F38" s="6">
        <v>43476056</v>
      </c>
      <c r="G38" s="2">
        <v>43.48</v>
      </c>
    </row>
    <row r="39" spans="1:7" ht="51" x14ac:dyDescent="0.25">
      <c r="A39" s="2" t="s">
        <v>42</v>
      </c>
      <c r="B39" s="5" t="s">
        <v>81</v>
      </c>
      <c r="C39" s="6">
        <v>500000000</v>
      </c>
      <c r="D39" s="2"/>
      <c r="E39" s="5" t="s">
        <v>81</v>
      </c>
      <c r="F39" s="6">
        <v>75980000</v>
      </c>
      <c r="G39" s="2">
        <v>15.2</v>
      </c>
    </row>
    <row r="40" spans="1:7" ht="76.5" x14ac:dyDescent="0.25">
      <c r="A40" s="2" t="s">
        <v>43</v>
      </c>
      <c r="B40" s="5" t="s">
        <v>88</v>
      </c>
      <c r="C40" s="6">
        <v>150000000</v>
      </c>
      <c r="D40" s="2"/>
      <c r="E40" s="5" t="s">
        <v>88</v>
      </c>
      <c r="F40" s="6">
        <v>39635000</v>
      </c>
      <c r="G40" s="2">
        <v>26.42</v>
      </c>
    </row>
    <row r="41" spans="1:7" s="12" customFormat="1" x14ac:dyDescent="0.25">
      <c r="A41" s="10" t="s">
        <v>44</v>
      </c>
      <c r="B41" s="10"/>
      <c r="C41" s="11">
        <f>SUM(C42:C49)</f>
        <v>3625000000</v>
      </c>
      <c r="D41" s="10"/>
      <c r="E41" s="10"/>
      <c r="F41" s="11">
        <f>SUM(F42:F49)</f>
        <v>2817908545</v>
      </c>
      <c r="G41" s="13">
        <f>F41/C41</f>
        <v>0.77735408137931039</v>
      </c>
    </row>
    <row r="42" spans="1:7" ht="25.5" x14ac:dyDescent="0.25">
      <c r="A42" s="2" t="s">
        <v>45</v>
      </c>
      <c r="B42" s="5" t="s">
        <v>79</v>
      </c>
      <c r="C42" s="6">
        <v>25000000</v>
      </c>
      <c r="D42" s="5" t="s">
        <v>95</v>
      </c>
      <c r="E42" s="5" t="s">
        <v>79</v>
      </c>
      <c r="F42" s="6">
        <v>16785000</v>
      </c>
      <c r="G42" s="2">
        <v>67.14</v>
      </c>
    </row>
    <row r="43" spans="1:7" ht="191.25" x14ac:dyDescent="0.25">
      <c r="A43" s="2" t="s">
        <v>46</v>
      </c>
      <c r="B43" s="5" t="s">
        <v>73</v>
      </c>
      <c r="C43" s="6">
        <v>300000000</v>
      </c>
      <c r="D43" s="5" t="s">
        <v>90</v>
      </c>
      <c r="E43" s="5" t="s">
        <v>73</v>
      </c>
      <c r="F43" s="6">
        <v>230457000</v>
      </c>
      <c r="G43" s="2">
        <v>76.819999999999993</v>
      </c>
    </row>
    <row r="44" spans="1:7" ht="25.5" x14ac:dyDescent="0.25">
      <c r="A44" s="2" t="s">
        <v>47</v>
      </c>
      <c r="B44" s="5" t="s">
        <v>74</v>
      </c>
      <c r="C44" s="6">
        <v>50000000</v>
      </c>
      <c r="D44" s="5" t="s">
        <v>92</v>
      </c>
      <c r="E44" s="5" t="s">
        <v>74</v>
      </c>
      <c r="F44" s="6">
        <v>20620000</v>
      </c>
      <c r="G44" s="2">
        <v>41.24</v>
      </c>
    </row>
    <row r="45" spans="1:7" ht="127.5" x14ac:dyDescent="0.25">
      <c r="A45" s="2" t="s">
        <v>48</v>
      </c>
      <c r="B45" s="5" t="s">
        <v>76</v>
      </c>
      <c r="C45" s="6">
        <v>1000000000</v>
      </c>
      <c r="D45" s="5" t="s">
        <v>93</v>
      </c>
      <c r="E45" s="5" t="s">
        <v>76</v>
      </c>
      <c r="F45" s="6">
        <v>843730545</v>
      </c>
      <c r="G45" s="2">
        <v>84.37</v>
      </c>
    </row>
    <row r="46" spans="1:7" ht="89.25" x14ac:dyDescent="0.25">
      <c r="A46" s="2" t="s">
        <v>49</v>
      </c>
      <c r="B46" s="5" t="s">
        <v>75</v>
      </c>
      <c r="C46" s="6">
        <v>950000000</v>
      </c>
      <c r="D46" s="2" t="s">
        <v>94</v>
      </c>
      <c r="E46" s="5" t="s">
        <v>75</v>
      </c>
      <c r="F46" s="6">
        <v>757457000</v>
      </c>
      <c r="G46" s="2">
        <v>79.73</v>
      </c>
    </row>
    <row r="47" spans="1:7" ht="191.25" x14ac:dyDescent="0.25">
      <c r="A47" s="2" t="s">
        <v>50</v>
      </c>
      <c r="B47" s="5" t="s">
        <v>72</v>
      </c>
      <c r="C47" s="6">
        <v>750000000</v>
      </c>
      <c r="D47" s="5" t="s">
        <v>89</v>
      </c>
      <c r="E47" s="5" t="s">
        <v>72</v>
      </c>
      <c r="F47" s="6">
        <v>467624000</v>
      </c>
      <c r="G47" s="2">
        <v>62.35</v>
      </c>
    </row>
    <row r="48" spans="1:7" ht="89.25" x14ac:dyDescent="0.25">
      <c r="A48" s="2" t="s">
        <v>51</v>
      </c>
      <c r="B48" s="5" t="s">
        <v>77</v>
      </c>
      <c r="C48" s="6">
        <v>150000000</v>
      </c>
      <c r="D48" s="5" t="s">
        <v>91</v>
      </c>
      <c r="E48" s="5" t="s">
        <v>77</v>
      </c>
      <c r="F48" s="6">
        <v>82795000</v>
      </c>
      <c r="G48" s="2">
        <v>55.2</v>
      </c>
    </row>
    <row r="49" spans="1:7" ht="25.5" x14ac:dyDescent="0.25">
      <c r="A49" s="2" t="s">
        <v>52</v>
      </c>
      <c r="B49" s="5" t="s">
        <v>78</v>
      </c>
      <c r="C49" s="6">
        <v>400000000</v>
      </c>
      <c r="D49" s="2"/>
      <c r="E49" s="5" t="s">
        <v>78</v>
      </c>
      <c r="F49" s="6">
        <v>398440000</v>
      </c>
      <c r="G49" s="2">
        <v>99.61</v>
      </c>
    </row>
    <row r="50" spans="1:7" s="12" customFormat="1" x14ac:dyDescent="0.25">
      <c r="A50" s="10" t="s">
        <v>53</v>
      </c>
      <c r="B50" s="10"/>
      <c r="C50" s="11">
        <f>SUM(C51:C58)</f>
        <v>3140000000</v>
      </c>
      <c r="D50" s="10"/>
      <c r="E50" s="10"/>
      <c r="F50" s="11">
        <f>SUM(F51:F58)</f>
        <v>1308488453</v>
      </c>
      <c r="G50" s="14">
        <f>F50/C50</f>
        <v>0.41671606783439491</v>
      </c>
    </row>
    <row r="51" spans="1:7" ht="51" x14ac:dyDescent="0.25">
      <c r="A51" s="2" t="s">
        <v>54</v>
      </c>
      <c r="B51" s="5" t="s">
        <v>66</v>
      </c>
      <c r="C51" s="6">
        <v>300000000</v>
      </c>
      <c r="D51" s="2"/>
      <c r="E51" s="5" t="s">
        <v>66</v>
      </c>
      <c r="F51" s="6">
        <v>16440000</v>
      </c>
      <c r="G51" s="2">
        <v>5.48</v>
      </c>
    </row>
    <row r="52" spans="1:7" ht="409.5" x14ac:dyDescent="0.25">
      <c r="A52" s="2" t="s">
        <v>55</v>
      </c>
      <c r="B52" s="5" t="s">
        <v>64</v>
      </c>
      <c r="C52" s="6">
        <v>1150000000</v>
      </c>
      <c r="D52" s="5" t="s">
        <v>96</v>
      </c>
      <c r="E52" s="5" t="s">
        <v>64</v>
      </c>
      <c r="F52" s="6">
        <v>618292453</v>
      </c>
      <c r="G52" s="2">
        <v>53.76</v>
      </c>
    </row>
    <row r="53" spans="1:7" ht="51" x14ac:dyDescent="0.25">
      <c r="A53" s="2" t="s">
        <v>56</v>
      </c>
      <c r="B53" s="5" t="s">
        <v>67</v>
      </c>
      <c r="C53" s="6">
        <v>155000000</v>
      </c>
      <c r="D53" s="2"/>
      <c r="E53" s="5" t="s">
        <v>67</v>
      </c>
      <c r="F53" s="6">
        <v>47480000</v>
      </c>
      <c r="G53" s="2">
        <v>30.63</v>
      </c>
    </row>
    <row r="54" spans="1:7" ht="369.75" x14ac:dyDescent="0.25">
      <c r="A54" s="2" t="s">
        <v>57</v>
      </c>
      <c r="B54" s="5" t="s">
        <v>65</v>
      </c>
      <c r="C54" s="6">
        <v>400000000</v>
      </c>
      <c r="D54" s="5" t="s">
        <v>97</v>
      </c>
      <c r="E54" s="5" t="s">
        <v>65</v>
      </c>
      <c r="F54" s="6">
        <v>72971000</v>
      </c>
      <c r="G54" s="2">
        <v>18.239999999999998</v>
      </c>
    </row>
    <row r="55" spans="1:7" ht="25.5" x14ac:dyDescent="0.25">
      <c r="A55" s="2" t="s">
        <v>58</v>
      </c>
      <c r="B55" s="5" t="s">
        <v>68</v>
      </c>
      <c r="C55" s="6">
        <v>150000000</v>
      </c>
      <c r="D55" s="5" t="s">
        <v>98</v>
      </c>
      <c r="E55" s="5" t="s">
        <v>68</v>
      </c>
      <c r="F55" s="6">
        <v>95559000</v>
      </c>
      <c r="G55" s="2">
        <v>63.71</v>
      </c>
    </row>
    <row r="56" spans="1:7" ht="382.5" x14ac:dyDescent="0.25">
      <c r="A56" s="2" t="s">
        <v>59</v>
      </c>
      <c r="B56" s="5" t="s">
        <v>69</v>
      </c>
      <c r="C56" s="6">
        <v>735000000</v>
      </c>
      <c r="D56" s="5" t="s">
        <v>99</v>
      </c>
      <c r="E56" s="5" t="s">
        <v>69</v>
      </c>
      <c r="F56" s="6">
        <v>382701000</v>
      </c>
      <c r="G56" s="2">
        <v>52.07</v>
      </c>
    </row>
    <row r="57" spans="1:7" ht="51" x14ac:dyDescent="0.25">
      <c r="A57" s="2" t="s">
        <v>60</v>
      </c>
      <c r="B57" s="5" t="s">
        <v>70</v>
      </c>
      <c r="C57" s="6">
        <v>150000000</v>
      </c>
      <c r="D57" s="2"/>
      <c r="E57" s="5" t="s">
        <v>70</v>
      </c>
      <c r="F57" s="6">
        <v>72655000</v>
      </c>
      <c r="G57" s="2">
        <v>48.44</v>
      </c>
    </row>
    <row r="58" spans="1:7" ht="51" x14ac:dyDescent="0.25">
      <c r="A58" s="2" t="s">
        <v>61</v>
      </c>
      <c r="B58" s="5" t="s">
        <v>71</v>
      </c>
      <c r="C58" s="6">
        <v>100000000</v>
      </c>
      <c r="D58" s="2"/>
      <c r="E58" s="5" t="s">
        <v>71</v>
      </c>
      <c r="F58" s="6">
        <v>2390000</v>
      </c>
      <c r="G58" s="2">
        <v>2.39</v>
      </c>
    </row>
  </sheetData>
  <mergeCells count="5">
    <mergeCell ref="A1:A2"/>
    <mergeCell ref="B1:B2"/>
    <mergeCell ref="D1:D2"/>
    <mergeCell ref="E1:G1"/>
    <mergeCell ref="C1:C2"/>
  </mergeCells>
  <pageMargins left="0.7" right="0.7" top="0.75" bottom="0.75" header="0.3" footer="0.3"/>
  <pageSetup paperSize="9" scale="50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8FA53-56AC-41F5-80DD-3E424C6B16CB}">
  <sheetPr>
    <pageSetUpPr fitToPage="1"/>
  </sheetPr>
  <dimension ref="A1:F61"/>
  <sheetViews>
    <sheetView tabSelected="1" view="pageBreakPreview" zoomScale="60" zoomScaleNormal="90" workbookViewId="0">
      <selection activeCell="K13" sqref="K13"/>
    </sheetView>
  </sheetViews>
  <sheetFormatPr defaultRowHeight="12.75" x14ac:dyDescent="0.25"/>
  <cols>
    <col min="1" max="1" width="55.5703125" style="24" customWidth="1"/>
    <col min="2" max="2" width="20.140625" style="9" bestFit="1" customWidth="1"/>
    <col min="3" max="3" width="27.7109375" style="9" customWidth="1"/>
    <col min="4" max="4" width="17.140625" style="21" customWidth="1"/>
    <col min="5" max="5" width="51" style="30" customWidth="1"/>
    <col min="6" max="6" width="24" style="9" bestFit="1" customWidth="1"/>
    <col min="7" max="16384" width="9.140625" style="3"/>
  </cols>
  <sheetData>
    <row r="1" spans="1:6" s="1" customFormat="1" x14ac:dyDescent="0.25">
      <c r="A1" s="31" t="s">
        <v>0</v>
      </c>
      <c r="B1" s="32" t="s">
        <v>143</v>
      </c>
      <c r="C1" s="34" t="s">
        <v>142</v>
      </c>
      <c r="D1" s="36" t="s">
        <v>5</v>
      </c>
      <c r="E1" s="31" t="s">
        <v>147</v>
      </c>
      <c r="F1" s="34" t="s">
        <v>144</v>
      </c>
    </row>
    <row r="2" spans="1:6" s="1" customFormat="1" x14ac:dyDescent="0.25">
      <c r="A2" s="31"/>
      <c r="B2" s="33"/>
      <c r="C2" s="35"/>
      <c r="D2" s="37"/>
      <c r="E2" s="31"/>
      <c r="F2" s="35"/>
    </row>
    <row r="3" spans="1:6" s="12" customFormat="1" x14ac:dyDescent="0.25">
      <c r="A3" s="22" t="s">
        <v>6</v>
      </c>
      <c r="B3" s="11">
        <f>SUM(B4:B6)</f>
        <v>998953300</v>
      </c>
      <c r="C3" s="11">
        <f>SUM(C4:C6)</f>
        <v>544749114</v>
      </c>
      <c r="D3" s="16">
        <v>54.53</v>
      </c>
      <c r="E3" s="25"/>
      <c r="F3" s="11">
        <f>SUM(F4:F6)</f>
        <v>94500000</v>
      </c>
    </row>
    <row r="4" spans="1:6" x14ac:dyDescent="0.25">
      <c r="A4" s="5" t="s">
        <v>7</v>
      </c>
      <c r="B4" s="6">
        <v>938953300</v>
      </c>
      <c r="C4" s="8">
        <v>523340114</v>
      </c>
      <c r="D4" s="17">
        <v>55.74</v>
      </c>
      <c r="E4" s="26" t="s">
        <v>7</v>
      </c>
      <c r="F4" s="8">
        <v>94500000</v>
      </c>
    </row>
    <row r="5" spans="1:6" x14ac:dyDescent="0.25">
      <c r="A5" s="5" t="s">
        <v>8</v>
      </c>
      <c r="B5" s="6">
        <v>30000000</v>
      </c>
      <c r="C5" s="6">
        <v>4660000</v>
      </c>
      <c r="D5" s="17">
        <v>15.53</v>
      </c>
      <c r="E5" s="26"/>
      <c r="F5" s="8"/>
    </row>
    <row r="6" spans="1:6" x14ac:dyDescent="0.25">
      <c r="A6" s="5" t="s">
        <v>9</v>
      </c>
      <c r="B6" s="6">
        <v>30000000</v>
      </c>
      <c r="C6" s="8">
        <v>16749000</v>
      </c>
      <c r="D6" s="17">
        <v>55.83</v>
      </c>
      <c r="E6" s="26"/>
      <c r="F6" s="8"/>
    </row>
    <row r="7" spans="1:6" s="12" customFormat="1" x14ac:dyDescent="0.25">
      <c r="A7" s="22" t="s">
        <v>10</v>
      </c>
      <c r="B7" s="11">
        <f>SUM(B8:B18)</f>
        <v>1751000000</v>
      </c>
      <c r="C7" s="11">
        <f>SUM(C8:C18)</f>
        <v>563662202</v>
      </c>
      <c r="D7" s="16">
        <v>32.19</v>
      </c>
      <c r="E7" s="25"/>
      <c r="F7" s="11">
        <f>SUM(F8:F19)</f>
        <v>206000000</v>
      </c>
    </row>
    <row r="8" spans="1:6" x14ac:dyDescent="0.25">
      <c r="A8" s="5" t="s">
        <v>11</v>
      </c>
      <c r="B8" s="6">
        <v>30000000</v>
      </c>
      <c r="C8" s="8">
        <v>28800000</v>
      </c>
      <c r="D8" s="17">
        <v>96</v>
      </c>
      <c r="E8" s="26"/>
      <c r="F8" s="8"/>
    </row>
    <row r="9" spans="1:6" x14ac:dyDescent="0.25">
      <c r="A9" s="5" t="s">
        <v>12</v>
      </c>
      <c r="B9" s="6">
        <v>50000000</v>
      </c>
      <c r="C9" s="6">
        <v>0</v>
      </c>
      <c r="D9" s="17">
        <v>0</v>
      </c>
      <c r="E9" s="26"/>
      <c r="F9" s="8"/>
    </row>
    <row r="10" spans="1:6" x14ac:dyDescent="0.25">
      <c r="A10" s="5" t="s">
        <v>13</v>
      </c>
      <c r="B10" s="6">
        <v>50000000</v>
      </c>
      <c r="C10" s="8">
        <v>0</v>
      </c>
      <c r="D10" s="17">
        <v>0</v>
      </c>
      <c r="E10" s="26"/>
      <c r="F10" s="8"/>
    </row>
    <row r="11" spans="1:6" x14ac:dyDescent="0.25">
      <c r="A11" s="5" t="s">
        <v>14</v>
      </c>
      <c r="B11" s="6">
        <v>25000000</v>
      </c>
      <c r="C11" s="6">
        <v>23742000</v>
      </c>
      <c r="D11" s="17">
        <v>94.97</v>
      </c>
      <c r="E11" s="26" t="s">
        <v>14</v>
      </c>
      <c r="F11" s="8">
        <v>50000000</v>
      </c>
    </row>
    <row r="12" spans="1:6" x14ac:dyDescent="0.25">
      <c r="A12" s="5" t="s">
        <v>15</v>
      </c>
      <c r="B12" s="8">
        <v>10000000</v>
      </c>
      <c r="C12" s="8">
        <v>7145000</v>
      </c>
      <c r="D12" s="17">
        <v>71.45</v>
      </c>
      <c r="E12" s="26"/>
      <c r="F12" s="8"/>
    </row>
    <row r="13" spans="1:6" x14ac:dyDescent="0.25">
      <c r="A13" s="5" t="s">
        <v>16</v>
      </c>
      <c r="B13" s="6">
        <v>1000000000</v>
      </c>
      <c r="C13" s="8">
        <v>315458420</v>
      </c>
      <c r="D13" s="17">
        <v>31.55</v>
      </c>
      <c r="E13" s="26" t="s">
        <v>148</v>
      </c>
      <c r="F13" s="8">
        <v>50000000</v>
      </c>
    </row>
    <row r="14" spans="1:6" x14ac:dyDescent="0.25">
      <c r="A14" s="5" t="s">
        <v>17</v>
      </c>
      <c r="B14" s="8">
        <v>15000000</v>
      </c>
      <c r="C14" s="8">
        <v>4380000</v>
      </c>
      <c r="D14" s="17">
        <v>29.2</v>
      </c>
      <c r="E14" s="26"/>
      <c r="F14" s="8"/>
    </row>
    <row r="15" spans="1:6" x14ac:dyDescent="0.25">
      <c r="A15" s="5" t="s">
        <v>18</v>
      </c>
      <c r="B15" s="8">
        <v>30000000</v>
      </c>
      <c r="C15" s="8">
        <v>0</v>
      </c>
      <c r="D15" s="17">
        <v>0</v>
      </c>
      <c r="E15" s="26"/>
      <c r="F15" s="8"/>
    </row>
    <row r="16" spans="1:6" x14ac:dyDescent="0.25">
      <c r="A16" s="5" t="s">
        <v>19</v>
      </c>
      <c r="B16" s="6">
        <v>361000000</v>
      </c>
      <c r="C16" s="8">
        <v>180036782</v>
      </c>
      <c r="D16" s="17">
        <v>49.87</v>
      </c>
      <c r="E16" s="26" t="s">
        <v>19</v>
      </c>
      <c r="F16" s="8">
        <v>40000000</v>
      </c>
    </row>
    <row r="17" spans="1:6" x14ac:dyDescent="0.25">
      <c r="A17" s="5" t="s">
        <v>20</v>
      </c>
      <c r="B17" s="6">
        <v>150000000</v>
      </c>
      <c r="C17" s="6">
        <v>0</v>
      </c>
      <c r="D17" s="17">
        <v>0</v>
      </c>
      <c r="E17" s="26"/>
      <c r="F17" s="8"/>
    </row>
    <row r="18" spans="1:6" x14ac:dyDescent="0.25">
      <c r="A18" s="5" t="s">
        <v>21</v>
      </c>
      <c r="B18" s="8">
        <v>30000000</v>
      </c>
      <c r="C18" s="8">
        <v>4100000</v>
      </c>
      <c r="D18" s="17">
        <v>13.67</v>
      </c>
      <c r="E18" s="26" t="s">
        <v>21</v>
      </c>
      <c r="F18" s="8">
        <v>50000000</v>
      </c>
    </row>
    <row r="19" spans="1:6" x14ac:dyDescent="0.25">
      <c r="A19" s="5"/>
      <c r="B19" s="8"/>
      <c r="C19" s="8"/>
      <c r="D19" s="17"/>
      <c r="E19" s="26" t="s">
        <v>149</v>
      </c>
      <c r="F19" s="8">
        <v>16000000</v>
      </c>
    </row>
    <row r="20" spans="1:6" s="12" customFormat="1" x14ac:dyDescent="0.25">
      <c r="A20" s="22" t="s">
        <v>22</v>
      </c>
      <c r="B20" s="11">
        <f>SUM(B21)</f>
        <v>50000000</v>
      </c>
      <c r="C20" s="11">
        <f>SUM(C21)</f>
        <v>49326000</v>
      </c>
      <c r="D20" s="16">
        <v>98.65</v>
      </c>
      <c r="E20" s="25"/>
      <c r="F20" s="11">
        <f>SUM(F21)</f>
        <v>46400000</v>
      </c>
    </row>
    <row r="21" spans="1:6" x14ac:dyDescent="0.25">
      <c r="A21" s="5" t="s">
        <v>23</v>
      </c>
      <c r="B21" s="6">
        <v>50000000</v>
      </c>
      <c r="C21" s="8">
        <v>49326000</v>
      </c>
      <c r="D21" s="17">
        <v>98.65</v>
      </c>
      <c r="E21" s="26" t="s">
        <v>146</v>
      </c>
      <c r="F21" s="8">
        <v>46400000</v>
      </c>
    </row>
    <row r="22" spans="1:6" s="12" customFormat="1" x14ac:dyDescent="0.25">
      <c r="A22" s="22" t="s">
        <v>24</v>
      </c>
      <c r="B22" s="11">
        <f>SUM(B23:B25)</f>
        <v>79400000</v>
      </c>
      <c r="C22" s="11">
        <f>SUM(C23:C25)</f>
        <v>25000000</v>
      </c>
      <c r="D22" s="16">
        <v>31.49</v>
      </c>
      <c r="E22" s="25"/>
      <c r="F22" s="11">
        <f>SUM(F23:F25)</f>
        <v>75000000</v>
      </c>
    </row>
    <row r="23" spans="1:6" x14ac:dyDescent="0.25">
      <c r="A23" s="5" t="s">
        <v>25</v>
      </c>
      <c r="B23" s="6">
        <v>20000000</v>
      </c>
      <c r="C23" s="8">
        <v>0</v>
      </c>
      <c r="D23" s="17">
        <v>0</v>
      </c>
      <c r="E23" s="26"/>
      <c r="F23" s="8"/>
    </row>
    <row r="24" spans="1:6" x14ac:dyDescent="0.25">
      <c r="A24" s="5" t="s">
        <v>26</v>
      </c>
      <c r="B24" s="6">
        <v>20000000</v>
      </c>
      <c r="C24" s="8">
        <v>5000000</v>
      </c>
      <c r="D24" s="17">
        <v>25</v>
      </c>
      <c r="E24" s="26"/>
      <c r="F24" s="8"/>
    </row>
    <row r="25" spans="1:6" x14ac:dyDescent="0.25">
      <c r="A25" s="5" t="s">
        <v>27</v>
      </c>
      <c r="B25" s="6">
        <v>39400000</v>
      </c>
      <c r="C25" s="8">
        <v>20000000</v>
      </c>
      <c r="D25" s="17">
        <v>50.76</v>
      </c>
      <c r="E25" s="26" t="s">
        <v>27</v>
      </c>
      <c r="F25" s="8">
        <v>75000000</v>
      </c>
    </row>
    <row r="26" spans="1:6" s="12" customFormat="1" ht="25.5" x14ac:dyDescent="0.25">
      <c r="A26" s="22" t="s">
        <v>28</v>
      </c>
      <c r="B26" s="11">
        <f>SUM(B27:B30)</f>
        <v>120000000</v>
      </c>
      <c r="C26" s="11">
        <f>SUM(C27:C30)</f>
        <v>58885000</v>
      </c>
      <c r="D26" s="16">
        <v>49.07</v>
      </c>
      <c r="E26" s="25"/>
      <c r="F26" s="11">
        <f>SUM(F27:F30)</f>
        <v>99620000</v>
      </c>
    </row>
    <row r="27" spans="1:6" x14ac:dyDescent="0.25">
      <c r="A27" s="5" t="s">
        <v>29</v>
      </c>
      <c r="B27" s="6">
        <v>30000000</v>
      </c>
      <c r="C27" s="8">
        <v>8355000</v>
      </c>
      <c r="D27" s="17">
        <v>27.85</v>
      </c>
      <c r="E27" s="26"/>
      <c r="F27" s="8"/>
    </row>
    <row r="28" spans="1:6" ht="25.5" x14ac:dyDescent="0.25">
      <c r="A28" s="5" t="s">
        <v>30</v>
      </c>
      <c r="B28" s="6">
        <v>35000000</v>
      </c>
      <c r="C28" s="8">
        <v>28920000</v>
      </c>
      <c r="D28" s="17">
        <v>82.63</v>
      </c>
      <c r="E28" s="26" t="s">
        <v>30</v>
      </c>
      <c r="F28" s="8">
        <v>99620000</v>
      </c>
    </row>
    <row r="29" spans="1:6" x14ac:dyDescent="0.25">
      <c r="A29" s="5" t="s">
        <v>31</v>
      </c>
      <c r="B29" s="6">
        <v>30000000</v>
      </c>
      <c r="C29" s="8">
        <v>14630000</v>
      </c>
      <c r="D29" s="17">
        <v>48.77</v>
      </c>
      <c r="E29" s="26"/>
      <c r="F29" s="8"/>
    </row>
    <row r="30" spans="1:6" x14ac:dyDescent="0.25">
      <c r="A30" s="5" t="s">
        <v>32</v>
      </c>
      <c r="B30" s="6">
        <v>25000000</v>
      </c>
      <c r="C30" s="8">
        <v>6980000</v>
      </c>
      <c r="D30" s="17">
        <v>27.92</v>
      </c>
      <c r="E30" s="26"/>
      <c r="F30" s="8"/>
    </row>
    <row r="31" spans="1:6" s="12" customFormat="1" x14ac:dyDescent="0.25">
      <c r="A31" s="22" t="s">
        <v>33</v>
      </c>
      <c r="B31" s="11">
        <f>SUM(B32:B41)</f>
        <v>2550000000</v>
      </c>
      <c r="C31" s="11">
        <f>SUM(C32:C41)</f>
        <v>548572056</v>
      </c>
      <c r="D31" s="16">
        <v>21.51</v>
      </c>
      <c r="E31" s="25"/>
      <c r="F31" s="11">
        <f>SUM(F32:F41)</f>
        <v>637700000</v>
      </c>
    </row>
    <row r="32" spans="1:6" x14ac:dyDescent="0.25">
      <c r="A32" s="5" t="s">
        <v>34</v>
      </c>
      <c r="B32" s="6">
        <v>100000000</v>
      </c>
      <c r="C32" s="6">
        <v>26420000</v>
      </c>
      <c r="D32" s="17">
        <v>26.42</v>
      </c>
      <c r="E32" s="26" t="s">
        <v>34</v>
      </c>
      <c r="F32" s="8">
        <v>41000000</v>
      </c>
    </row>
    <row r="33" spans="1:6" x14ac:dyDescent="0.25">
      <c r="A33" s="5" t="s">
        <v>35</v>
      </c>
      <c r="B33" s="6">
        <v>150000000</v>
      </c>
      <c r="C33" s="6">
        <v>32150000</v>
      </c>
      <c r="D33" s="17">
        <v>21.43</v>
      </c>
      <c r="E33" s="26"/>
      <c r="F33" s="8"/>
    </row>
    <row r="34" spans="1:6" x14ac:dyDescent="0.25">
      <c r="A34" s="5" t="s">
        <v>36</v>
      </c>
      <c r="B34" s="6">
        <v>150000000</v>
      </c>
      <c r="C34" s="6">
        <v>50525000</v>
      </c>
      <c r="D34" s="17">
        <v>33.68</v>
      </c>
      <c r="E34" s="26" t="s">
        <v>36</v>
      </c>
      <c r="F34" s="8">
        <v>65500000</v>
      </c>
    </row>
    <row r="35" spans="1:6" x14ac:dyDescent="0.25">
      <c r="A35" s="5" t="s">
        <v>37</v>
      </c>
      <c r="B35" s="6">
        <v>150000000</v>
      </c>
      <c r="C35" s="6">
        <v>71205000</v>
      </c>
      <c r="D35" s="17">
        <v>47.47</v>
      </c>
      <c r="E35" s="26" t="s">
        <v>37</v>
      </c>
      <c r="F35" s="8">
        <v>50000000</v>
      </c>
    </row>
    <row r="36" spans="1:6" x14ac:dyDescent="0.25">
      <c r="A36" s="5" t="s">
        <v>38</v>
      </c>
      <c r="B36" s="6">
        <v>100000000</v>
      </c>
      <c r="C36" s="6">
        <v>45715000</v>
      </c>
      <c r="D36" s="17">
        <v>45.72</v>
      </c>
      <c r="E36" s="26" t="s">
        <v>38</v>
      </c>
      <c r="F36" s="8">
        <v>60200000</v>
      </c>
    </row>
    <row r="37" spans="1:6" x14ac:dyDescent="0.25">
      <c r="A37" s="5" t="s">
        <v>39</v>
      </c>
      <c r="B37" s="6">
        <v>1000000000</v>
      </c>
      <c r="C37" s="6">
        <v>123305000</v>
      </c>
      <c r="D37" s="17">
        <v>12.33</v>
      </c>
      <c r="E37" s="26" t="s">
        <v>155</v>
      </c>
      <c r="F37" s="8">
        <v>290000000</v>
      </c>
    </row>
    <row r="38" spans="1:6" x14ac:dyDescent="0.25">
      <c r="A38" s="5" t="s">
        <v>40</v>
      </c>
      <c r="B38" s="6">
        <v>150000000</v>
      </c>
      <c r="C38" s="6">
        <v>40161000</v>
      </c>
      <c r="D38" s="17">
        <v>26.77</v>
      </c>
      <c r="E38" s="26" t="s">
        <v>40</v>
      </c>
      <c r="F38" s="8">
        <v>21000000</v>
      </c>
    </row>
    <row r="39" spans="1:6" x14ac:dyDescent="0.25">
      <c r="A39" s="5" t="s">
        <v>41</v>
      </c>
      <c r="B39" s="6">
        <v>100000000</v>
      </c>
      <c r="C39" s="6">
        <v>43476056</v>
      </c>
      <c r="D39" s="17">
        <v>43.48</v>
      </c>
      <c r="E39" s="26" t="s">
        <v>41</v>
      </c>
      <c r="F39" s="8">
        <v>60000000</v>
      </c>
    </row>
    <row r="40" spans="1:6" ht="25.5" x14ac:dyDescent="0.25">
      <c r="A40" s="5" t="s">
        <v>42</v>
      </c>
      <c r="B40" s="6">
        <v>500000000</v>
      </c>
      <c r="C40" s="6">
        <v>75980000</v>
      </c>
      <c r="D40" s="17">
        <v>15.2</v>
      </c>
      <c r="E40" s="26" t="s">
        <v>156</v>
      </c>
      <c r="F40" s="8">
        <v>50000000</v>
      </c>
    </row>
    <row r="41" spans="1:6" x14ac:dyDescent="0.25">
      <c r="A41" s="5" t="s">
        <v>43</v>
      </c>
      <c r="B41" s="6">
        <v>150000000</v>
      </c>
      <c r="C41" s="6">
        <v>39635000</v>
      </c>
      <c r="D41" s="17">
        <v>26.42</v>
      </c>
      <c r="E41" s="26"/>
      <c r="F41" s="8"/>
    </row>
    <row r="42" spans="1:6" s="12" customFormat="1" x14ac:dyDescent="0.25">
      <c r="A42" s="22" t="s">
        <v>44</v>
      </c>
      <c r="B42" s="11">
        <f>SUM(B43:B50)</f>
        <v>3625000000</v>
      </c>
      <c r="C42" s="11">
        <f>SUM(C43:C50)</f>
        <v>2817908545</v>
      </c>
      <c r="D42" s="18">
        <f>C42/B42</f>
        <v>0.77735408137931039</v>
      </c>
      <c r="E42" s="27"/>
      <c r="F42" s="11">
        <f>SUM(F43:F50)</f>
        <v>2703000000</v>
      </c>
    </row>
    <row r="43" spans="1:6" x14ac:dyDescent="0.25">
      <c r="A43" s="5" t="s">
        <v>45</v>
      </c>
      <c r="B43" s="6">
        <v>25000000</v>
      </c>
      <c r="C43" s="6">
        <v>16785000</v>
      </c>
      <c r="D43" s="17">
        <v>67.14</v>
      </c>
      <c r="E43" s="26"/>
      <c r="F43" s="8"/>
    </row>
    <row r="44" spans="1:6" ht="25.5" x14ac:dyDescent="0.25">
      <c r="A44" s="5" t="s">
        <v>46</v>
      </c>
      <c r="B44" s="6">
        <v>300000000</v>
      </c>
      <c r="C44" s="6">
        <v>230457000</v>
      </c>
      <c r="D44" s="17">
        <v>76.819999999999993</v>
      </c>
      <c r="E44" s="26" t="s">
        <v>151</v>
      </c>
      <c r="F44" s="8">
        <v>285000000</v>
      </c>
    </row>
    <row r="45" spans="1:6" x14ac:dyDescent="0.25">
      <c r="A45" s="5" t="s">
        <v>47</v>
      </c>
      <c r="B45" s="6">
        <v>50000000</v>
      </c>
      <c r="C45" s="6">
        <v>20620000</v>
      </c>
      <c r="D45" s="17">
        <v>41.24</v>
      </c>
      <c r="E45" s="26"/>
      <c r="F45" s="8"/>
    </row>
    <row r="46" spans="1:6" x14ac:dyDescent="0.25">
      <c r="A46" s="5" t="s">
        <v>48</v>
      </c>
      <c r="B46" s="6">
        <v>1000000000</v>
      </c>
      <c r="C46" s="6">
        <v>843730545</v>
      </c>
      <c r="D46" s="17">
        <v>84.37</v>
      </c>
      <c r="E46" s="26"/>
      <c r="F46" s="8"/>
    </row>
    <row r="47" spans="1:6" x14ac:dyDescent="0.25">
      <c r="A47" s="5" t="s">
        <v>49</v>
      </c>
      <c r="B47" s="6">
        <v>950000000</v>
      </c>
      <c r="C47" s="6">
        <v>757457000</v>
      </c>
      <c r="D47" s="17">
        <v>79.73</v>
      </c>
      <c r="E47" s="26" t="s">
        <v>152</v>
      </c>
      <c r="F47" s="8">
        <v>825000000</v>
      </c>
    </row>
    <row r="48" spans="1:6" x14ac:dyDescent="0.25">
      <c r="A48" s="5" t="s">
        <v>50</v>
      </c>
      <c r="B48" s="6">
        <v>750000000</v>
      </c>
      <c r="C48" s="6">
        <v>467624000</v>
      </c>
      <c r="D48" s="17">
        <v>62.35</v>
      </c>
      <c r="E48" s="26" t="s">
        <v>153</v>
      </c>
      <c r="F48" s="8">
        <v>1235000000</v>
      </c>
    </row>
    <row r="49" spans="1:6" x14ac:dyDescent="0.25">
      <c r="A49" s="5" t="s">
        <v>51</v>
      </c>
      <c r="B49" s="6">
        <v>150000000</v>
      </c>
      <c r="C49" s="6">
        <v>82795000</v>
      </c>
      <c r="D49" s="17">
        <v>55.2</v>
      </c>
      <c r="E49" s="26" t="s">
        <v>154</v>
      </c>
      <c r="F49" s="8">
        <v>160000000</v>
      </c>
    </row>
    <row r="50" spans="1:6" x14ac:dyDescent="0.25">
      <c r="A50" s="5" t="s">
        <v>52</v>
      </c>
      <c r="B50" s="6">
        <v>400000000</v>
      </c>
      <c r="C50" s="6">
        <v>398440000</v>
      </c>
      <c r="D50" s="17">
        <v>99.61</v>
      </c>
      <c r="E50" s="26" t="s">
        <v>52</v>
      </c>
      <c r="F50" s="8">
        <v>198000000</v>
      </c>
    </row>
    <row r="51" spans="1:6" s="12" customFormat="1" x14ac:dyDescent="0.25">
      <c r="A51" s="22" t="s">
        <v>53</v>
      </c>
      <c r="B51" s="11">
        <f>SUM(B52:B59)</f>
        <v>3140000000</v>
      </c>
      <c r="C51" s="11">
        <f>SUM(C52:C59)</f>
        <v>1308488453</v>
      </c>
      <c r="D51" s="19">
        <f>C51/B51</f>
        <v>0.41671606783439491</v>
      </c>
      <c r="E51" s="28"/>
      <c r="F51" s="11">
        <f>SUM(F52:F60)</f>
        <v>3171481000</v>
      </c>
    </row>
    <row r="52" spans="1:6" x14ac:dyDescent="0.25">
      <c r="A52" s="5" t="s">
        <v>54</v>
      </c>
      <c r="B52" s="6">
        <v>300000000</v>
      </c>
      <c r="C52" s="6">
        <v>16440000</v>
      </c>
      <c r="D52" s="17">
        <v>5.48</v>
      </c>
      <c r="E52" s="26"/>
      <c r="F52" s="8"/>
    </row>
    <row r="53" spans="1:6" x14ac:dyDescent="0.25">
      <c r="A53" s="5" t="s">
        <v>55</v>
      </c>
      <c r="B53" s="6">
        <v>1150000000</v>
      </c>
      <c r="C53" s="6">
        <v>618292453</v>
      </c>
      <c r="D53" s="17">
        <v>53.76</v>
      </c>
      <c r="E53" s="26" t="s">
        <v>55</v>
      </c>
      <c r="F53" s="8">
        <f>1185275000+722500000</f>
        <v>1907775000</v>
      </c>
    </row>
    <row r="54" spans="1:6" x14ac:dyDescent="0.25">
      <c r="A54" s="5" t="s">
        <v>56</v>
      </c>
      <c r="B54" s="6">
        <v>155000000</v>
      </c>
      <c r="C54" s="6">
        <v>47480000</v>
      </c>
      <c r="D54" s="17">
        <v>30.63</v>
      </c>
      <c r="E54" s="26"/>
      <c r="F54" s="8"/>
    </row>
    <row r="55" spans="1:6" x14ac:dyDescent="0.25">
      <c r="A55" s="5" t="s">
        <v>57</v>
      </c>
      <c r="B55" s="6">
        <v>400000000</v>
      </c>
      <c r="C55" s="6">
        <v>72971000</v>
      </c>
      <c r="D55" s="17">
        <v>18.239999999999998</v>
      </c>
      <c r="E55" s="26" t="s">
        <v>57</v>
      </c>
      <c r="F55" s="8">
        <v>200000000</v>
      </c>
    </row>
    <row r="56" spans="1:6" x14ac:dyDescent="0.25">
      <c r="A56" s="5" t="s">
        <v>58</v>
      </c>
      <c r="B56" s="6">
        <v>150000000</v>
      </c>
      <c r="C56" s="6">
        <v>95559000</v>
      </c>
      <c r="D56" s="17">
        <v>63.71</v>
      </c>
      <c r="E56" s="26" t="s">
        <v>58</v>
      </c>
      <c r="F56" s="8">
        <v>300000000</v>
      </c>
    </row>
    <row r="57" spans="1:6" x14ac:dyDescent="0.25">
      <c r="A57" s="5" t="s">
        <v>59</v>
      </c>
      <c r="B57" s="6">
        <v>735000000</v>
      </c>
      <c r="C57" s="6">
        <v>382701000</v>
      </c>
      <c r="D57" s="17">
        <v>52.07</v>
      </c>
      <c r="E57" s="26"/>
      <c r="F57" s="8"/>
    </row>
    <row r="58" spans="1:6" x14ac:dyDescent="0.25">
      <c r="A58" s="5" t="s">
        <v>60</v>
      </c>
      <c r="B58" s="6">
        <v>150000000</v>
      </c>
      <c r="C58" s="6">
        <v>72655000</v>
      </c>
      <c r="D58" s="17">
        <v>48.44</v>
      </c>
      <c r="E58" s="26" t="s">
        <v>60</v>
      </c>
      <c r="F58" s="8">
        <v>143706000</v>
      </c>
    </row>
    <row r="59" spans="1:6" x14ac:dyDescent="0.25">
      <c r="A59" s="5" t="s">
        <v>61</v>
      </c>
      <c r="B59" s="6">
        <v>100000000</v>
      </c>
      <c r="C59" s="6">
        <v>2390000</v>
      </c>
      <c r="D59" s="17">
        <v>2.39</v>
      </c>
      <c r="E59" s="26"/>
      <c r="F59" s="8"/>
    </row>
    <row r="60" spans="1:6" x14ac:dyDescent="0.25">
      <c r="A60" s="5"/>
      <c r="B60" s="6"/>
      <c r="C60" s="6"/>
      <c r="D60" s="17"/>
      <c r="E60" s="26" t="s">
        <v>150</v>
      </c>
      <c r="F60" s="8">
        <v>620000000</v>
      </c>
    </row>
    <row r="61" spans="1:6" s="12" customFormat="1" x14ac:dyDescent="0.25">
      <c r="A61" s="23" t="s">
        <v>145</v>
      </c>
      <c r="B61" s="15">
        <f>B51+B42+B31+B26+B22+B20+B7+B3</f>
        <v>12314353300</v>
      </c>
      <c r="C61" s="15">
        <f>C51+C42+C31+C26+C22+C20+C7+C3</f>
        <v>5916591370</v>
      </c>
      <c r="D61" s="20">
        <f>C61/B61</f>
        <v>0.48046301952372927</v>
      </c>
      <c r="E61" s="29" t="s">
        <v>145</v>
      </c>
      <c r="F61" s="15">
        <f>SUM(F51,F42,F31,F26,F22,F20,F7,F3)</f>
        <v>7033701000</v>
      </c>
    </row>
  </sheetData>
  <mergeCells count="6">
    <mergeCell ref="F1:F2"/>
    <mergeCell ref="E1:E2"/>
    <mergeCell ref="A1:A2"/>
    <mergeCell ref="B1:B2"/>
    <mergeCell ref="C1:C2"/>
    <mergeCell ref="D1:D2"/>
  </mergeCells>
  <pageMargins left="0.7" right="0.7" top="0.75" bottom="0.75" header="0.3" footer="0.3"/>
  <pageSetup paperSize="9" scale="67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 (2)</vt:lpstr>
      <vt:lpstr>Sheet1 (3)</vt:lpstr>
      <vt:lpstr>'Sheet1 (2)'!Print_Area</vt:lpstr>
      <vt:lpstr>'Sheet1 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Syamsul Alam</dc:creator>
  <cp:lastModifiedBy>Syamsul Alam</cp:lastModifiedBy>
  <cp:lastPrinted>2020-03-17T02:54:13Z</cp:lastPrinted>
  <dcterms:created xsi:type="dcterms:W3CDTF">2019-08-29T05:08:07Z</dcterms:created>
  <dcterms:modified xsi:type="dcterms:W3CDTF">2020-03-17T02:57:17Z</dcterms:modified>
</cp:coreProperties>
</file>